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<sst xmlns="http://schemas.openxmlformats.org/spreadsheetml/2006/main" count="404" uniqueCount="99">
  <si>
    <t>书籍id</t>
  </si>
  <si>
    <t>免费id</t>
  </si>
  <si>
    <t>书名</t>
  </si>
  <si>
    <t>频道</t>
  </si>
  <si>
    <t>活动类型</t>
  </si>
  <si>
    <t>作家等级</t>
  </si>
  <si>
    <t>出库评级</t>
  </si>
  <si>
    <t>实际评级</t>
  </si>
  <si>
    <t>纵横最高评级</t>
  </si>
  <si>
    <t>是否人工校准</t>
  </si>
  <si>
    <t>题材归类</t>
  </si>
  <si>
    <t>推荐开始日期</t>
  </si>
  <si>
    <t>推荐开始年月</t>
  </si>
  <si>
    <t>推荐前订阅uv</t>
  </si>
  <si>
    <t>推荐开始7天</t>
  </si>
  <si>
    <t>推荐后7天</t>
  </si>
  <si>
    <t>推荐期订阅uv均值涨幅</t>
  </si>
  <si>
    <t>推荐期日均更新字数</t>
  </si>
  <si>
    <t>今日发布章节阅读用户数</t>
  </si>
  <si>
    <t>导流位点击uv</t>
  </si>
  <si>
    <t>导流新安装uv</t>
  </si>
  <si>
    <t>新安转转化</t>
  </si>
  <si>
    <t>点击转化</t>
  </si>
  <si>
    <t>当日订阅uv_单本书导流累计</t>
  </si>
  <si>
    <t>当日订阅uv_导流累计</t>
  </si>
  <si>
    <t>单本书导流订阅uv占比</t>
  </si>
  <si>
    <t>累计导流归因订阅uv占比</t>
  </si>
  <si>
    <t>数据是否可用</t>
  </si>
  <si>
    <t>解春衫</t>
  </si>
  <si>
    <t>女频</t>
  </si>
  <si>
    <t>作家权益-非专题向新书入v活动</t>
  </si>
  <si>
    <t>五星</t>
  </si>
  <si>
    <t>否</t>
  </si>
  <si>
    <t>基本盘大类</t>
  </si>
  <si>
    <t>2025年11月</t>
  </si>
  <si>
    <t>是</t>
  </si>
  <si>
    <t>圣殊</t>
  </si>
  <si>
    <t>男频</t>
  </si>
  <si>
    <t>作家权益入v-专题向活动</t>
  </si>
  <si>
    <t>大师</t>
  </si>
  <si>
    <t>第五年重逢，驰先生再度失控</t>
  </si>
  <si>
    <t>2025年12月</t>
  </si>
  <si>
    <t>朱门春闺</t>
  </si>
  <si>
    <t>70年代：资本家女儿咋，我就娶她！</t>
  </si>
  <si>
    <t>非作家权益-新书入v活动</t>
  </si>
  <si>
    <t>二星</t>
  </si>
  <si>
    <t>基本盘小类</t>
  </si>
  <si>
    <t>仙子，求你别再从书里出来了</t>
  </si>
  <si>
    <t>小类</t>
  </si>
  <si>
    <t>被逼自刎，嫡女重生撕婚书覆皇朝</t>
  </si>
  <si>
    <t>八年冷淡你提离婚，我签字你疯什么</t>
  </si>
  <si>
    <t>才华战胜不了资本，关我红歌什么事</t>
  </si>
  <si>
    <t>脑洞</t>
  </si>
  <si>
    <t>玄幻：拳练百遍，顿悟自见！</t>
  </si>
  <si>
    <t>四星</t>
  </si>
  <si>
    <t>天骄录</t>
  </si>
  <si>
    <t>小变态万人迷，疯批反派抢疯</t>
  </si>
  <si>
    <t>2026年1月</t>
  </si>
  <si>
    <t>权力巅峰：从拒绝省厅千金开始</t>
  </si>
  <si>
    <t>穿成恶雌想跑路，反派逼我当团宠</t>
  </si>
  <si>
    <t>投放爆量书</t>
  </si>
  <si>
    <t>无敌剑道</t>
  </si>
  <si>
    <t>空降的禁欲上司，是我前夫</t>
  </si>
  <si>
    <t>子承母业，我在豪门当佣人</t>
  </si>
  <si>
    <t>我的江湖往事2</t>
  </si>
  <si>
    <t>枕春欢</t>
  </si>
  <si>
    <t>三星</t>
  </si>
  <si>
    <t>婚色初吻</t>
  </si>
  <si>
    <t>婚内约法三十章？你当本世子舔狗呀！</t>
  </si>
  <si>
    <t>分手六年，贺律师又沦陷了</t>
  </si>
  <si>
    <t>随亲爹入赘，我靠吃软饭稳坐团宠</t>
  </si>
  <si>
    <t>京夜难眠</t>
  </si>
  <si>
    <t>席先生，你被太太踢出局了！</t>
  </si>
  <si>
    <t>穿成大龄通房后</t>
  </si>
  <si>
    <t>2026年2月上旬</t>
  </si>
  <si>
    <t>离婚后，沈总彻夜白头悔疯了</t>
  </si>
  <si>
    <t>顾机长，太太已签离婚书</t>
  </si>
  <si>
    <t>港夜沉溺</t>
  </si>
  <si>
    <t>2026年2月下旬</t>
  </si>
  <si>
    <t>岁时春</t>
  </si>
  <si>
    <t>天命纨绔</t>
  </si>
  <si>
    <t>权势滔天：从拯救省府千金开始</t>
  </si>
  <si>
    <t>全星际唯一SSSS级易孕体质</t>
  </si>
  <si>
    <t>2026年3月</t>
  </si>
  <si>
    <t>执灯行，引魂渡，侯夫人自地府来</t>
  </si>
  <si>
    <t>婚尽有悔</t>
  </si>
  <si>
    <t>侯门春事</t>
  </si>
  <si>
    <t>甩我是吧？那就捡个校花回家当老婆</t>
  </si>
  <si>
    <t>逼我假结婚？小叔，你兄弟玩真的！</t>
  </si>
  <si>
    <t>改嫁死对头一夜怀崽，将军悔疯了</t>
  </si>
  <si>
    <t>怀了禁欲首长的崽，八零美人被宠坏</t>
  </si>
  <si>
    <t>摘星</t>
  </si>
  <si>
    <t>送我入狱后，渣夫一夜白头</t>
  </si>
  <si>
    <t>病宠诱婚</t>
  </si>
  <si>
    <t>神明游戏：求生从破洞小木屋开始</t>
  </si>
  <si>
    <t>怜春娇</t>
  </si>
  <si>
    <t>狸奴记</t>
  </si>
  <si>
    <t>作家权益-专题向新书入v活动</t>
  </si>
  <si>
    <t>穿成星际废雌，捡漏SSS级兽夫赢麻了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</si>
</sst>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yyyy/m/d;@"/>
  </numFmts>
  <fonts count="21">
    <font>
      <sz val="11"/>
      <color theme="1"/>
      <name val="宋体"/>
      <charset val="134"/>
      <scheme val="minor"/>
    </font>
    <font>
      <sz val="10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theme="4" tint="0.39997558519241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0" fillId="2" borderId="2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3">
      <alignment vertical="center"/>
    </xf>
    <xf numFmtId="0" fontId="8" fillId="0" borderId="3">
      <alignment vertical="center"/>
    </xf>
    <xf numFmtId="0" fontId="9" fillId="0" borderId="4">
      <alignment vertical="center"/>
    </xf>
    <xf numFmtId="0" fontId="9" fillId="0" borderId="0">
      <alignment vertical="center"/>
    </xf>
    <xf numFmtId="0" fontId="10" fillId="3" borderId="5">
      <alignment vertical="center"/>
    </xf>
    <xf numFmtId="0" fontId="11" fillId="4" borderId="6">
      <alignment vertical="center"/>
    </xf>
    <xf numFmtId="0" fontId="12" fillId="4" borderId="5">
      <alignment vertical="center"/>
    </xf>
    <xf numFmtId="0" fontId="13" fillId="5" borderId="7">
      <alignment vertical="center"/>
    </xf>
    <xf numFmtId="0" fontId="14" fillId="0" borderId="8">
      <alignment vertical="center"/>
    </xf>
    <xf numFmtId="0" fontId="15" fillId="0" borderId="9">
      <alignment vertical="center"/>
    </xf>
    <xf numFmtId="0" fontId="16" fillId="6" borderId="0">
      <alignment vertical="center"/>
    </xf>
    <xf numFmtId="0" fontId="17" fillId="7" borderId="0">
      <alignment vertical="center"/>
    </xf>
    <xf numFmtId="0" fontId="18" fillId="8" borderId="0">
      <alignment vertical="center"/>
    </xf>
    <xf numFmtId="0" fontId="19" fillId="9" borderId="0">
      <alignment vertical="center"/>
    </xf>
    <xf numFmtId="0" fontId="20" fillId="10" borderId="0">
      <alignment vertical="center"/>
    </xf>
    <xf numFmtId="0" fontId="20" fillId="11" borderId="0">
      <alignment vertical="center"/>
    </xf>
    <xf numFmtId="0" fontId="19" fillId="12" borderId="0">
      <alignment vertical="center"/>
    </xf>
    <xf numFmtId="0" fontId="19" fillId="13" borderId="0">
      <alignment vertical="center"/>
    </xf>
    <xf numFmtId="0" fontId="20" fillId="14" borderId="0">
      <alignment vertical="center"/>
    </xf>
    <xf numFmtId="0" fontId="20" fillId="15" borderId="0">
      <alignment vertical="center"/>
    </xf>
    <xf numFmtId="0" fontId="19" fillId="16" borderId="0">
      <alignment vertical="center"/>
    </xf>
    <xf numFmtId="0" fontId="19" fillId="17" borderId="0">
      <alignment vertical="center"/>
    </xf>
    <xf numFmtId="0" fontId="20" fillId="18" borderId="0">
      <alignment vertical="center"/>
    </xf>
    <xf numFmtId="0" fontId="20" fillId="19" borderId="0">
      <alignment vertical="center"/>
    </xf>
    <xf numFmtId="0" fontId="19" fillId="20" borderId="0">
      <alignment vertical="center"/>
    </xf>
    <xf numFmtId="0" fontId="19" fillId="21" borderId="0">
      <alignment vertical="center"/>
    </xf>
    <xf numFmtId="0" fontId="20" fillId="22" borderId="0">
      <alignment vertical="center"/>
    </xf>
    <xf numFmtId="0" fontId="20" fillId="23" borderId="0">
      <alignment vertical="center"/>
    </xf>
    <xf numFmtId="0" fontId="19" fillId="24" borderId="0">
      <alignment vertical="center"/>
    </xf>
    <xf numFmtId="0" fontId="19" fillId="25" borderId="0">
      <alignment vertical="center"/>
    </xf>
    <xf numFmtId="0" fontId="20" fillId="26" borderId="0">
      <alignment vertical="center"/>
    </xf>
    <xf numFmtId="0" fontId="20" fillId="27" borderId="0">
      <alignment vertical="center"/>
    </xf>
    <xf numFmtId="0" fontId="19" fillId="28" borderId="0">
      <alignment vertical="center"/>
    </xf>
    <xf numFmtId="0" fontId="19" fillId="29" borderId="0">
      <alignment vertical="center"/>
    </xf>
    <xf numFmtId="0" fontId="20" fillId="30" borderId="0">
      <alignment vertical="center"/>
    </xf>
    <xf numFmtId="0" fontId="20" fillId="31" borderId="0">
      <alignment vertical="center"/>
    </xf>
    <xf numFmtId="0" fontId="19" fillId="32" borderId="0">
      <alignment vertical="center"/>
    </xf>
  </cellStyleXfs>
  <cellXfs count="8"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176" fontId="1" fillId="0" borderId="0" xfId="0" applyNumberFormat="1" applyFont="1" applyAlignment="1">
      <alignment vertical="center"/>
    </xf>
    <xf numFmtId="177" fontId="1" fillId="0" borderId="0" xfId="0" applyNumberFormat="1" applyFont="1" applyAlignment="1">
      <alignment vertical="center"/>
    </xf>
    <xf numFmtId="0" fontId="1" fillId="0" borderId="0" xfId="0" applyNumberFormat="1" applyFont="1" applyAlignment="1">
      <alignment vertical="center"/>
    </xf>
    <xf numFmtId="10" fontId="1" fillId="0" borderId="0" xfId="0" applyNumberFormat="1" applyFont="1" applyAlignment="1">
      <alignment vertical="center"/>
    </xf>
    <xf numFmtId="176" fontId="0" fillId="0" borderId="0" xfId="0" applyNumberFormat="1" applyAlignment="1">
      <alignment vertical="center"/>
    </xf>
    <xf numFmtId="176" fontId="0" fillId="0" borderId="1" xfId="0" applyNumberForma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48"/>
  <sheetViews>
    <sheetView tabSelected="1" workbookViewId="0">
      <selection activeCell="O6" sqref="O6"/>
    </sheetView>
  </sheetViews>
  <sheetFormatPr defaultColWidth="9" defaultRowHeight="14.4"/>
  <cols>
    <col min="18" max="18" width="19.7777777777778" customWidth="1"/>
  </cols>
  <sheetData>
    <row r="1" ht="15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2" t="s">
        <v>13</v>
      </c>
      <c r="O1" s="2" t="s">
        <v>14</v>
      </c>
      <c r="P1" s="2" t="s">
        <v>15</v>
      </c>
      <c r="Q1" s="1" t="s">
        <v>16</v>
      </c>
      <c r="R1" s="1" t="s">
        <v>17</v>
      </c>
      <c r="S1" s="2" t="s">
        <v>18</v>
      </c>
      <c r="T1" s="2" t="s">
        <v>19</v>
      </c>
      <c r="U1" s="2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ht="15" spans="1:28">
      <c r="A2" s="1">
        <v>1462203</v>
      </c>
      <c r="B2" s="1">
        <v>2065888</v>
      </c>
      <c r="C2" s="1" t="s">
        <v>28</v>
      </c>
      <c r="D2" s="1" t="s">
        <v>29</v>
      </c>
      <c r="E2" s="1" t="s">
        <v>30</v>
      </c>
      <c r="F2" s="1" t="s">
        <v>31</v>
      </c>
      <c r="G2" s="1">
        <v>5</v>
      </c>
      <c r="H2" s="1">
        <v>5</v>
      </c>
      <c r="I2" s="1">
        <v>5</v>
      </c>
      <c r="J2" s="1" t="s">
        <v>32</v>
      </c>
      <c r="K2" s="1" t="s">
        <v>33</v>
      </c>
      <c r="L2" s="3">
        <v>45965</v>
      </c>
      <c r="M2" s="4" t="s">
        <v>34</v>
      </c>
      <c r="N2" s="2">
        <v>6.66666666666667</v>
      </c>
      <c r="O2" s="2">
        <v>839.571428571429</v>
      </c>
      <c r="P2" s="2">
        <v>1108.85714285714</v>
      </c>
      <c r="Q2" s="2">
        <f t="shared" ref="Q2:Q47" si="0">O2-N2</f>
        <v>832.904761904762</v>
      </c>
      <c r="R2" s="2">
        <v>10483.8571428571</v>
      </c>
      <c r="S2" s="2">
        <v>16042.2857142857</v>
      </c>
      <c r="T2" s="2">
        <v>3239.14285714286</v>
      </c>
      <c r="U2" s="2">
        <v>355.714285714286</v>
      </c>
      <c r="V2" s="5">
        <f t="shared" ref="V2:V48" si="1">U2/T2</f>
        <v>0.10981741201376</v>
      </c>
      <c r="W2" s="5">
        <f t="shared" ref="W2:W48" si="2">T2/S2</f>
        <v>0.201912801880744</v>
      </c>
      <c r="X2" s="2">
        <v>644.714285714286</v>
      </c>
      <c r="Y2" s="2">
        <v>765.714285714286</v>
      </c>
      <c r="Z2" s="5">
        <f t="shared" ref="Z2:Z48" si="3">X2/O2</f>
        <v>0.767908797005275</v>
      </c>
      <c r="AA2" s="5">
        <f t="shared" ref="AA2:AA48" si="4">Y2/O2</f>
        <v>0.912029947251999</v>
      </c>
      <c r="AB2" s="1" t="s">
        <v>35</v>
      </c>
    </row>
    <row r="3" ht="15" spans="1:28">
      <c r="A3" s="1">
        <v>1472696</v>
      </c>
      <c r="B3" s="1">
        <v>2083753</v>
      </c>
      <c r="C3" s="1" t="s">
        <v>36</v>
      </c>
      <c r="D3" s="1" t="s">
        <v>37</v>
      </c>
      <c r="E3" s="1" t="s">
        <v>38</v>
      </c>
      <c r="F3" s="1" t="s">
        <v>39</v>
      </c>
      <c r="G3" s="1">
        <v>4</v>
      </c>
      <c r="H3" s="1">
        <v>3</v>
      </c>
      <c r="I3" s="1">
        <v>4</v>
      </c>
      <c r="J3" s="1" t="s">
        <v>35</v>
      </c>
      <c r="K3" s="1" t="s">
        <v>33</v>
      </c>
      <c r="L3" s="3">
        <v>45990</v>
      </c>
      <c r="M3" s="4" t="s">
        <v>34</v>
      </c>
      <c r="N3" s="2">
        <v>0</v>
      </c>
      <c r="O3" s="2">
        <v>553.571428571429</v>
      </c>
      <c r="P3" s="2">
        <v>721.571428571429</v>
      </c>
      <c r="Q3" s="2">
        <f t="shared" si="0"/>
        <v>553.571428571429</v>
      </c>
      <c r="R3" s="2">
        <v>13778.7142857143</v>
      </c>
      <c r="S3" s="2">
        <v>1055.14285714286</v>
      </c>
      <c r="T3" s="2">
        <v>125</v>
      </c>
      <c r="U3" s="2">
        <v>11.8571428571429</v>
      </c>
      <c r="V3" s="5">
        <f t="shared" si="1"/>
        <v>0.0948571428571432</v>
      </c>
      <c r="W3" s="5">
        <f t="shared" si="2"/>
        <v>0.118467370701327</v>
      </c>
      <c r="X3" s="2">
        <v>30.2857142857143</v>
      </c>
      <c r="Y3" s="2">
        <v>118.285714285714</v>
      </c>
      <c r="Z3" s="5">
        <f t="shared" si="3"/>
        <v>0.0547096774193548</v>
      </c>
      <c r="AA3" s="5">
        <f t="shared" si="4"/>
        <v>0.213677419354838</v>
      </c>
      <c r="AB3" s="1" t="s">
        <v>35</v>
      </c>
    </row>
    <row r="4" ht="15" spans="1:28">
      <c r="A4" s="1">
        <v>1464298</v>
      </c>
      <c r="B4" s="1">
        <v>2072940</v>
      </c>
      <c r="C4" s="1" t="s">
        <v>40</v>
      </c>
      <c r="D4" s="1" t="s">
        <v>29</v>
      </c>
      <c r="E4" s="1" t="s">
        <v>38</v>
      </c>
      <c r="F4" s="1" t="s">
        <v>31</v>
      </c>
      <c r="G4" s="1">
        <v>5</v>
      </c>
      <c r="H4" s="1">
        <v>4</v>
      </c>
      <c r="I4" s="1">
        <v>5</v>
      </c>
      <c r="J4" s="1" t="s">
        <v>35</v>
      </c>
      <c r="K4" s="1" t="s">
        <v>33</v>
      </c>
      <c r="L4" s="3">
        <v>45992</v>
      </c>
      <c r="M4" s="4" t="s">
        <v>41</v>
      </c>
      <c r="N4" s="2">
        <v>14.6666666666667</v>
      </c>
      <c r="O4" s="2">
        <v>620.428571428572</v>
      </c>
      <c r="P4" s="2">
        <v>854.857142857143</v>
      </c>
      <c r="Q4" s="2">
        <f t="shared" si="0"/>
        <v>605.761904761905</v>
      </c>
      <c r="R4" s="2">
        <v>10410.4285714286</v>
      </c>
      <c r="S4" s="2">
        <v>7870.57142857143</v>
      </c>
      <c r="T4" s="2">
        <v>1725.57142857143</v>
      </c>
      <c r="U4" s="2">
        <v>265.571428571429</v>
      </c>
      <c r="V4" s="5">
        <f t="shared" si="1"/>
        <v>0.153903468830201</v>
      </c>
      <c r="W4" s="5">
        <f t="shared" si="2"/>
        <v>0.219243474788543</v>
      </c>
      <c r="X4" s="2">
        <v>487.857142857143</v>
      </c>
      <c r="Y4" s="2">
        <v>563.571428571429</v>
      </c>
      <c r="Z4" s="5">
        <f t="shared" si="3"/>
        <v>0.786322818328344</v>
      </c>
      <c r="AA4" s="5">
        <f t="shared" si="4"/>
        <v>0.908358277688234</v>
      </c>
      <c r="AB4" s="1" t="s">
        <v>35</v>
      </c>
    </row>
    <row r="5" ht="15" spans="1:28">
      <c r="A5" s="1">
        <v>1472851</v>
      </c>
      <c r="B5" s="1">
        <v>2085985</v>
      </c>
      <c r="C5" s="1" t="s">
        <v>42</v>
      </c>
      <c r="D5" s="1" t="s">
        <v>29</v>
      </c>
      <c r="E5" s="1" t="s">
        <v>38</v>
      </c>
      <c r="F5" s="1" t="s">
        <v>31</v>
      </c>
      <c r="G5" s="1">
        <v>5</v>
      </c>
      <c r="H5" s="1">
        <v>5</v>
      </c>
      <c r="I5" s="1">
        <v>6</v>
      </c>
      <c r="J5" s="1" t="s">
        <v>32</v>
      </c>
      <c r="K5" s="1" t="s">
        <v>33</v>
      </c>
      <c r="L5" s="3">
        <v>45997</v>
      </c>
      <c r="M5" s="4" t="s">
        <v>41</v>
      </c>
      <c r="N5" s="2">
        <v>23.3333333333333</v>
      </c>
      <c r="O5" s="2">
        <v>1234.85714285714</v>
      </c>
      <c r="P5" s="2">
        <v>3895.14285714286</v>
      </c>
      <c r="Q5" s="2">
        <f t="shared" si="0"/>
        <v>1211.52380952381</v>
      </c>
      <c r="R5" s="2">
        <v>10371.4285714286</v>
      </c>
      <c r="S5" s="2">
        <v>16634.4285714286</v>
      </c>
      <c r="T5" s="2">
        <v>4207.85714285714</v>
      </c>
      <c r="U5" s="2">
        <v>713.857142857143</v>
      </c>
      <c r="V5" s="5">
        <f t="shared" si="1"/>
        <v>0.169648616533696</v>
      </c>
      <c r="W5" s="5">
        <f t="shared" si="2"/>
        <v>0.25296072689173</v>
      </c>
      <c r="X5" s="2">
        <v>974</v>
      </c>
      <c r="Y5" s="2">
        <v>1137.57142857143</v>
      </c>
      <c r="Z5" s="5">
        <f t="shared" si="3"/>
        <v>0.788755205923186</v>
      </c>
      <c r="AA5" s="5">
        <f t="shared" si="4"/>
        <v>0.921217029153173</v>
      </c>
      <c r="AB5" s="1" t="s">
        <v>35</v>
      </c>
    </row>
    <row r="6" ht="15" spans="1:28">
      <c r="A6" s="1">
        <v>1462480</v>
      </c>
      <c r="B6" s="1">
        <v>2074458</v>
      </c>
      <c r="C6" s="1" t="s">
        <v>43</v>
      </c>
      <c r="D6" s="1" t="s">
        <v>37</v>
      </c>
      <c r="E6" s="1" t="s">
        <v>44</v>
      </c>
      <c r="F6" s="1" t="s">
        <v>45</v>
      </c>
      <c r="G6" s="1">
        <v>5</v>
      </c>
      <c r="H6" s="1">
        <v>5</v>
      </c>
      <c r="I6" s="1">
        <v>1</v>
      </c>
      <c r="J6" s="1" t="s">
        <v>32</v>
      </c>
      <c r="K6" s="1" t="s">
        <v>46</v>
      </c>
      <c r="L6" s="3">
        <v>45999</v>
      </c>
      <c r="M6" s="4" t="s">
        <v>41</v>
      </c>
      <c r="N6" s="2">
        <v>0</v>
      </c>
      <c r="O6" s="2">
        <v>76.5714285714286</v>
      </c>
      <c r="P6" s="2">
        <v>98</v>
      </c>
      <c r="Q6" s="2">
        <f t="shared" si="0"/>
        <v>76.5714285714286</v>
      </c>
      <c r="R6" s="2">
        <v>12118.5714285714</v>
      </c>
      <c r="S6" s="2">
        <v>286.714285714286</v>
      </c>
      <c r="T6" s="2">
        <v>14.4285714285714</v>
      </c>
      <c r="U6" s="2">
        <v>0.571428571428571</v>
      </c>
      <c r="V6" s="5">
        <f t="shared" si="1"/>
        <v>0.0396039603960396</v>
      </c>
      <c r="W6" s="5">
        <f t="shared" si="2"/>
        <v>0.0503238664673641</v>
      </c>
      <c r="X6" s="2">
        <v>4</v>
      </c>
      <c r="Y6" s="2">
        <v>34.1428571428571</v>
      </c>
      <c r="Z6" s="5">
        <f t="shared" si="3"/>
        <v>0.0522388059701492</v>
      </c>
      <c r="AA6" s="5">
        <f t="shared" si="4"/>
        <v>0.445895522388059</v>
      </c>
      <c r="AB6" s="1" t="s">
        <v>35</v>
      </c>
    </row>
    <row r="7" ht="15" spans="1:28">
      <c r="A7" s="1">
        <v>1473907</v>
      </c>
      <c r="B7" s="1">
        <v>2086763</v>
      </c>
      <c r="C7" s="1" t="s">
        <v>47</v>
      </c>
      <c r="D7" s="1" t="s">
        <v>37</v>
      </c>
      <c r="E7" s="1" t="s">
        <v>38</v>
      </c>
      <c r="F7" s="1" t="s">
        <v>31</v>
      </c>
      <c r="G7" s="1">
        <v>3</v>
      </c>
      <c r="H7" s="1">
        <v>3</v>
      </c>
      <c r="I7" s="1">
        <v>2</v>
      </c>
      <c r="J7" s="1" t="s">
        <v>32</v>
      </c>
      <c r="K7" s="1" t="s">
        <v>48</v>
      </c>
      <c r="L7" s="3">
        <v>46002</v>
      </c>
      <c r="M7" s="4" t="s">
        <v>41</v>
      </c>
      <c r="N7" s="2">
        <v>0</v>
      </c>
      <c r="O7" s="2">
        <v>120</v>
      </c>
      <c r="P7" s="2">
        <v>132.857142857143</v>
      </c>
      <c r="Q7" s="2">
        <f t="shared" si="0"/>
        <v>120</v>
      </c>
      <c r="R7" s="2">
        <v>10182.7142857143</v>
      </c>
      <c r="S7" s="2">
        <v>483.571428571429</v>
      </c>
      <c r="T7" s="2">
        <v>100.714285714286</v>
      </c>
      <c r="U7" s="2">
        <v>5.85714285714286</v>
      </c>
      <c r="V7" s="5">
        <f t="shared" si="1"/>
        <v>0.0581560283687942</v>
      </c>
      <c r="W7" s="5">
        <f t="shared" si="2"/>
        <v>0.208271787296898</v>
      </c>
      <c r="X7" s="2">
        <v>19.5714285714286</v>
      </c>
      <c r="Y7" s="2">
        <v>63</v>
      </c>
      <c r="Z7" s="5">
        <f t="shared" si="3"/>
        <v>0.163095238095238</v>
      </c>
      <c r="AA7" s="5">
        <f t="shared" si="4"/>
        <v>0.525</v>
      </c>
      <c r="AB7" s="1" t="s">
        <v>35</v>
      </c>
    </row>
    <row r="8" ht="15" spans="1:28">
      <c r="A8" s="1">
        <v>1465377</v>
      </c>
      <c r="B8" s="1">
        <v>2074363</v>
      </c>
      <c r="C8" s="1" t="s">
        <v>49</v>
      </c>
      <c r="D8" s="1" t="s">
        <v>29</v>
      </c>
      <c r="E8" s="1" t="s">
        <v>30</v>
      </c>
      <c r="F8" s="1" t="s">
        <v>31</v>
      </c>
      <c r="G8" s="1">
        <v>4</v>
      </c>
      <c r="H8" s="1">
        <v>4</v>
      </c>
      <c r="I8" s="1">
        <v>4</v>
      </c>
      <c r="J8" s="1" t="s">
        <v>32</v>
      </c>
      <c r="K8" s="1" t="s">
        <v>33</v>
      </c>
      <c r="L8" s="3">
        <v>46004</v>
      </c>
      <c r="M8" s="4" t="s">
        <v>41</v>
      </c>
      <c r="N8" s="2">
        <v>0</v>
      </c>
      <c r="O8" s="2">
        <v>145</v>
      </c>
      <c r="P8" s="2">
        <v>192.428571428571</v>
      </c>
      <c r="Q8" s="2">
        <f t="shared" si="0"/>
        <v>145</v>
      </c>
      <c r="R8" s="2">
        <v>3684.28571428571</v>
      </c>
      <c r="S8" s="2">
        <v>4948.85714285714</v>
      </c>
      <c r="T8" s="2">
        <v>807.714285714286</v>
      </c>
      <c r="U8" s="2">
        <v>45.8571428571429</v>
      </c>
      <c r="V8" s="5">
        <f t="shared" si="1"/>
        <v>0.0567739653342766</v>
      </c>
      <c r="W8" s="5">
        <f t="shared" si="2"/>
        <v>0.1632122856648</v>
      </c>
      <c r="X8" s="2">
        <v>94</v>
      </c>
      <c r="Y8" s="2">
        <v>135.714285714286</v>
      </c>
      <c r="Z8" s="5">
        <f t="shared" si="3"/>
        <v>0.648275862068965</v>
      </c>
      <c r="AA8" s="5">
        <f t="shared" si="4"/>
        <v>0.935960591133007</v>
      </c>
      <c r="AB8" s="1" t="s">
        <v>35</v>
      </c>
    </row>
    <row r="9" ht="15" spans="1:28">
      <c r="A9" s="1">
        <v>1463344</v>
      </c>
      <c r="B9" s="1">
        <v>2067317</v>
      </c>
      <c r="C9" s="1" t="s">
        <v>50</v>
      </c>
      <c r="D9" s="1" t="s">
        <v>29</v>
      </c>
      <c r="E9" s="1" t="s">
        <v>44</v>
      </c>
      <c r="F9" s="1" t="s">
        <v>45</v>
      </c>
      <c r="G9" s="1">
        <v>5</v>
      </c>
      <c r="H9" s="1">
        <v>5</v>
      </c>
      <c r="I9" s="1">
        <v>4</v>
      </c>
      <c r="J9" s="1" t="s">
        <v>32</v>
      </c>
      <c r="K9" s="1" t="s">
        <v>33</v>
      </c>
      <c r="L9" s="3">
        <v>46005</v>
      </c>
      <c r="M9" s="4" t="s">
        <v>41</v>
      </c>
      <c r="N9" s="2">
        <v>155</v>
      </c>
      <c r="O9" s="2">
        <v>621.571428571429</v>
      </c>
      <c r="P9" s="2">
        <v>631</v>
      </c>
      <c r="Q9" s="2">
        <f t="shared" si="0"/>
        <v>466.571428571429</v>
      </c>
      <c r="R9" s="2">
        <v>6562.42857142857</v>
      </c>
      <c r="S9" s="2">
        <v>8900.28571428571</v>
      </c>
      <c r="T9" s="2">
        <v>2706.42857142857</v>
      </c>
      <c r="U9" s="2">
        <v>220.714285714286</v>
      </c>
      <c r="V9" s="5">
        <f t="shared" si="1"/>
        <v>0.081551860649248</v>
      </c>
      <c r="W9" s="5">
        <f t="shared" si="2"/>
        <v>0.304083336008475</v>
      </c>
      <c r="X9" s="2">
        <v>503.428571428571</v>
      </c>
      <c r="Y9" s="2">
        <v>589.428571428572</v>
      </c>
      <c r="Z9" s="5">
        <f t="shared" si="3"/>
        <v>0.809928752011031</v>
      </c>
      <c r="AA9" s="5">
        <f t="shared" si="4"/>
        <v>0.948287749942542</v>
      </c>
      <c r="AB9" s="1" t="s">
        <v>35</v>
      </c>
    </row>
    <row r="10" ht="15" spans="1:28">
      <c r="A10" s="1">
        <v>1466662</v>
      </c>
      <c r="B10" s="1">
        <v>2077476</v>
      </c>
      <c r="C10" s="1" t="s">
        <v>51</v>
      </c>
      <c r="D10" s="1" t="s">
        <v>37</v>
      </c>
      <c r="E10" s="1" t="s">
        <v>44</v>
      </c>
      <c r="F10" s="1" t="s">
        <v>45</v>
      </c>
      <c r="G10" s="1">
        <v>5</v>
      </c>
      <c r="H10" s="1">
        <v>5</v>
      </c>
      <c r="I10" s="1">
        <v>-1</v>
      </c>
      <c r="J10" s="1" t="s">
        <v>32</v>
      </c>
      <c r="K10" s="1" t="s">
        <v>52</v>
      </c>
      <c r="L10" s="3">
        <v>46014</v>
      </c>
      <c r="M10" s="4" t="s">
        <v>41</v>
      </c>
      <c r="N10" s="2">
        <v>0</v>
      </c>
      <c r="O10" s="2">
        <v>22.5714285714286</v>
      </c>
      <c r="P10" s="2">
        <v>19</v>
      </c>
      <c r="Q10" s="2">
        <f t="shared" si="0"/>
        <v>22.5714285714286</v>
      </c>
      <c r="R10" s="2">
        <v>7334.57142857143</v>
      </c>
      <c r="S10" s="2">
        <v>545.857142857143</v>
      </c>
      <c r="T10" s="2">
        <v>27.8571428571429</v>
      </c>
      <c r="U10" s="2">
        <v>2</v>
      </c>
      <c r="V10" s="5">
        <f t="shared" si="1"/>
        <v>0.0717948717948717</v>
      </c>
      <c r="W10" s="5">
        <f t="shared" si="2"/>
        <v>0.0510337607956033</v>
      </c>
      <c r="X10" s="2">
        <v>3.85714285714286</v>
      </c>
      <c r="Y10" s="2">
        <v>9.85714285714286</v>
      </c>
      <c r="Z10" s="5">
        <f t="shared" si="3"/>
        <v>0.170886075949367</v>
      </c>
      <c r="AA10" s="5">
        <f t="shared" si="4"/>
        <v>0.436708860759493</v>
      </c>
      <c r="AB10" s="1" t="s">
        <v>35</v>
      </c>
    </row>
    <row r="11" ht="15" spans="1:28">
      <c r="A11" s="1">
        <v>1473924</v>
      </c>
      <c r="B11" s="1">
        <v>2088587</v>
      </c>
      <c r="C11" s="1" t="s">
        <v>53</v>
      </c>
      <c r="D11" s="1" t="s">
        <v>37</v>
      </c>
      <c r="E11" s="1" t="s">
        <v>44</v>
      </c>
      <c r="F11" s="1" t="s">
        <v>54</v>
      </c>
      <c r="G11" s="1">
        <v>4</v>
      </c>
      <c r="H11" s="1">
        <v>4</v>
      </c>
      <c r="I11" s="1">
        <v>3</v>
      </c>
      <c r="J11" s="1" t="s">
        <v>32</v>
      </c>
      <c r="K11" s="1" t="s">
        <v>33</v>
      </c>
      <c r="L11" s="3">
        <v>46020</v>
      </c>
      <c r="M11" s="4" t="s">
        <v>41</v>
      </c>
      <c r="N11" s="2">
        <v>67.6666666666667</v>
      </c>
      <c r="O11" s="2">
        <v>141.285714285714</v>
      </c>
      <c r="P11" s="2">
        <v>163.285714285714</v>
      </c>
      <c r="Q11" s="2">
        <f t="shared" si="0"/>
        <v>73.6190476190473</v>
      </c>
      <c r="R11" s="2">
        <v>23401.8571428571</v>
      </c>
      <c r="S11" s="2">
        <v>2203.42857142857</v>
      </c>
      <c r="T11" s="2">
        <v>153.142857142857</v>
      </c>
      <c r="U11" s="2">
        <v>15.7142857142857</v>
      </c>
      <c r="V11" s="5">
        <f t="shared" si="1"/>
        <v>0.102611940298507</v>
      </c>
      <c r="W11" s="5">
        <f t="shared" si="2"/>
        <v>0.0695020746887967</v>
      </c>
      <c r="X11" s="2">
        <v>34.1428571428571</v>
      </c>
      <c r="Y11" s="2">
        <v>62.4285714285714</v>
      </c>
      <c r="Z11" s="5">
        <f t="shared" si="3"/>
        <v>0.241658240647119</v>
      </c>
      <c r="AA11" s="5">
        <f t="shared" si="4"/>
        <v>0.44186046511628</v>
      </c>
      <c r="AB11" s="1" t="s">
        <v>35</v>
      </c>
    </row>
    <row r="12" ht="15" spans="1:28">
      <c r="A12" s="1">
        <v>1473733</v>
      </c>
      <c r="B12" s="1">
        <v>2087274</v>
      </c>
      <c r="C12" s="1" t="s">
        <v>55</v>
      </c>
      <c r="D12" s="1" t="s">
        <v>29</v>
      </c>
      <c r="E12" s="1" t="s">
        <v>38</v>
      </c>
      <c r="F12" s="1" t="s">
        <v>39</v>
      </c>
      <c r="G12" s="1">
        <v>4</v>
      </c>
      <c r="H12" s="1">
        <v>4</v>
      </c>
      <c r="I12" s="1">
        <v>2</v>
      </c>
      <c r="J12" s="1" t="s">
        <v>32</v>
      </c>
      <c r="K12" s="1" t="s">
        <v>48</v>
      </c>
      <c r="L12" s="3">
        <v>46022</v>
      </c>
      <c r="M12" s="4" t="s">
        <v>41</v>
      </c>
      <c r="N12" s="2">
        <v>2</v>
      </c>
      <c r="O12" s="2">
        <v>172.428571428571</v>
      </c>
      <c r="P12" s="2">
        <v>167</v>
      </c>
      <c r="Q12" s="2">
        <f t="shared" si="0"/>
        <v>170.428571428571</v>
      </c>
      <c r="R12" s="2">
        <v>8508.14285714286</v>
      </c>
      <c r="S12" s="2">
        <v>2183.42857142857</v>
      </c>
      <c r="T12" s="2">
        <v>577.142857142857</v>
      </c>
      <c r="U12" s="2">
        <v>97.4285714285714</v>
      </c>
      <c r="V12" s="5">
        <f t="shared" si="1"/>
        <v>0.168811881188119</v>
      </c>
      <c r="W12" s="5">
        <f t="shared" si="2"/>
        <v>0.264328709761843</v>
      </c>
      <c r="X12" s="2">
        <v>149.857142857143</v>
      </c>
      <c r="Y12" s="2">
        <v>164.285714285714</v>
      </c>
      <c r="Z12" s="5">
        <f t="shared" si="3"/>
        <v>0.86909693454847</v>
      </c>
      <c r="AA12" s="5">
        <f t="shared" si="4"/>
        <v>0.952775476387739</v>
      </c>
      <c r="AB12" s="1" t="s">
        <v>35</v>
      </c>
    </row>
    <row r="13" ht="15" spans="1:28">
      <c r="A13" s="1">
        <v>1464494</v>
      </c>
      <c r="B13" s="1">
        <v>2074188</v>
      </c>
      <c r="C13" s="1" t="s">
        <v>56</v>
      </c>
      <c r="D13" s="1" t="s">
        <v>29</v>
      </c>
      <c r="E13" s="1" t="s">
        <v>30</v>
      </c>
      <c r="F13" s="1" t="s">
        <v>31</v>
      </c>
      <c r="G13" s="1">
        <v>4</v>
      </c>
      <c r="H13" s="1">
        <v>3</v>
      </c>
      <c r="I13" s="1">
        <v>1</v>
      </c>
      <c r="J13" s="1" t="s">
        <v>35</v>
      </c>
      <c r="K13" s="1" t="s">
        <v>48</v>
      </c>
      <c r="L13" s="3">
        <v>46027</v>
      </c>
      <c r="M13" s="4" t="s">
        <v>57</v>
      </c>
      <c r="N13" s="2">
        <v>8.33333333333333</v>
      </c>
      <c r="O13" s="2">
        <v>50.4285714285714</v>
      </c>
      <c r="P13" s="2">
        <v>60.1428571428572</v>
      </c>
      <c r="Q13" s="2">
        <f t="shared" si="0"/>
        <v>42.0952380952381</v>
      </c>
      <c r="R13" s="2">
        <v>6826.71428571429</v>
      </c>
      <c r="S13" s="2">
        <v>860.142857142857</v>
      </c>
      <c r="T13" s="2">
        <v>207.571428571429</v>
      </c>
      <c r="U13" s="2">
        <v>21</v>
      </c>
      <c r="V13" s="5">
        <f t="shared" si="1"/>
        <v>0.101169993117687</v>
      </c>
      <c r="W13" s="5">
        <f t="shared" si="2"/>
        <v>0.241322039528318</v>
      </c>
      <c r="X13" s="2">
        <v>24</v>
      </c>
      <c r="Y13" s="2">
        <v>37.1428571428571</v>
      </c>
      <c r="Z13" s="5">
        <f t="shared" si="3"/>
        <v>0.475920679886686</v>
      </c>
      <c r="AA13" s="5">
        <f t="shared" si="4"/>
        <v>0.736543909348441</v>
      </c>
      <c r="AB13" s="1" t="s">
        <v>35</v>
      </c>
    </row>
    <row r="14" ht="15" spans="1:28">
      <c r="A14" s="1">
        <v>1479822</v>
      </c>
      <c r="B14" s="1">
        <v>2095167</v>
      </c>
      <c r="C14" s="1" t="s">
        <v>58</v>
      </c>
      <c r="D14" s="1" t="s">
        <v>37</v>
      </c>
      <c r="E14" s="1" t="s">
        <v>44</v>
      </c>
      <c r="F14" s="1" t="s">
        <v>45</v>
      </c>
      <c r="G14" s="1">
        <v>4</v>
      </c>
      <c r="H14" s="1">
        <v>4</v>
      </c>
      <c r="I14" s="1">
        <v>3</v>
      </c>
      <c r="J14" s="1" t="s">
        <v>32</v>
      </c>
      <c r="K14" s="1" t="s">
        <v>33</v>
      </c>
      <c r="L14" s="3">
        <v>46030</v>
      </c>
      <c r="M14" s="4" t="s">
        <v>57</v>
      </c>
      <c r="N14" s="2">
        <v>6.33333333333333</v>
      </c>
      <c r="O14" s="2">
        <v>170</v>
      </c>
      <c r="P14" s="2">
        <v>151.714285714286</v>
      </c>
      <c r="Q14" s="2">
        <f t="shared" si="0"/>
        <v>163.666666666667</v>
      </c>
      <c r="R14" s="2">
        <v>11203.5714285714</v>
      </c>
      <c r="S14" s="2">
        <v>1180.85714285714</v>
      </c>
      <c r="T14" s="2">
        <v>91.8571428571429</v>
      </c>
      <c r="U14" s="2">
        <v>4.42857142857143</v>
      </c>
      <c r="V14" s="5">
        <f t="shared" si="1"/>
        <v>0.0482115085536547</v>
      </c>
      <c r="W14" s="5">
        <f t="shared" si="2"/>
        <v>0.0777885313331723</v>
      </c>
      <c r="X14" s="2">
        <v>14.7142857142857</v>
      </c>
      <c r="Y14" s="2">
        <v>81.5714285714286</v>
      </c>
      <c r="Z14" s="5">
        <f t="shared" si="3"/>
        <v>0.0865546218487394</v>
      </c>
      <c r="AA14" s="5">
        <f t="shared" si="4"/>
        <v>0.479831932773109</v>
      </c>
      <c r="AB14" s="1" t="s">
        <v>35</v>
      </c>
    </row>
    <row r="15" ht="15" spans="1:28">
      <c r="A15" s="1">
        <v>1457351</v>
      </c>
      <c r="B15" s="1">
        <v>2062268</v>
      </c>
      <c r="C15" s="1" t="s">
        <v>59</v>
      </c>
      <c r="D15" s="1" t="s">
        <v>29</v>
      </c>
      <c r="E15" s="1" t="s">
        <v>44</v>
      </c>
      <c r="F15" s="1" t="s">
        <v>31</v>
      </c>
      <c r="G15" s="1">
        <v>4</v>
      </c>
      <c r="H15" s="1">
        <v>4</v>
      </c>
      <c r="I15" s="1">
        <v>5</v>
      </c>
      <c r="J15" s="1" t="s">
        <v>32</v>
      </c>
      <c r="K15" s="1" t="s">
        <v>60</v>
      </c>
      <c r="L15" s="3">
        <v>46032</v>
      </c>
      <c r="M15" s="4" t="s">
        <v>57</v>
      </c>
      <c r="N15" s="2">
        <v>187.666666666667</v>
      </c>
      <c r="O15" s="2">
        <v>2609.42857142857</v>
      </c>
      <c r="P15" s="2">
        <v>2845.42857142857</v>
      </c>
      <c r="Q15" s="2">
        <f t="shared" si="0"/>
        <v>2421.7619047619</v>
      </c>
      <c r="R15" s="2">
        <v>8847.14285714286</v>
      </c>
      <c r="S15" s="2">
        <v>20167.7142857143</v>
      </c>
      <c r="T15" s="2">
        <v>3144.71428571429</v>
      </c>
      <c r="U15" s="2">
        <v>331.285714285714</v>
      </c>
      <c r="V15" s="5">
        <f t="shared" si="1"/>
        <v>0.105346840503339</v>
      </c>
      <c r="W15" s="5">
        <f t="shared" si="2"/>
        <v>0.155928145409211</v>
      </c>
      <c r="X15" s="2">
        <v>1933.85714285714</v>
      </c>
      <c r="Y15" s="2">
        <v>2015</v>
      </c>
      <c r="Z15" s="5">
        <f t="shared" si="3"/>
        <v>0.74110368991569</v>
      </c>
      <c r="AA15" s="5">
        <f t="shared" si="4"/>
        <v>0.772199715318078</v>
      </c>
      <c r="AB15" s="1" t="s">
        <v>35</v>
      </c>
    </row>
    <row r="16" ht="15" spans="1:28">
      <c r="A16" s="1">
        <v>1472092</v>
      </c>
      <c r="B16" s="1">
        <v>2091759</v>
      </c>
      <c r="C16" s="1" t="s">
        <v>61</v>
      </c>
      <c r="D16" s="1" t="s">
        <v>37</v>
      </c>
      <c r="E16" s="1" t="s">
        <v>30</v>
      </c>
      <c r="F16" s="1" t="s">
        <v>31</v>
      </c>
      <c r="G16" s="1">
        <v>3</v>
      </c>
      <c r="H16" s="1">
        <v>1</v>
      </c>
      <c r="I16" s="1">
        <v>1</v>
      </c>
      <c r="J16" s="1" t="s">
        <v>35</v>
      </c>
      <c r="K16" s="1" t="s">
        <v>33</v>
      </c>
      <c r="L16" s="3">
        <v>46034</v>
      </c>
      <c r="M16" s="4" t="s">
        <v>57</v>
      </c>
      <c r="N16" s="2">
        <v>0</v>
      </c>
      <c r="O16" s="2">
        <v>83.7142857142857</v>
      </c>
      <c r="P16" s="2">
        <v>99</v>
      </c>
      <c r="Q16" s="2">
        <f t="shared" si="0"/>
        <v>83.7142857142857</v>
      </c>
      <c r="R16" s="2">
        <v>8710.14285714286</v>
      </c>
      <c r="S16" s="2">
        <v>660.142857142857</v>
      </c>
      <c r="T16" s="2">
        <v>50.8571428571429</v>
      </c>
      <c r="U16" s="2">
        <v>3</v>
      </c>
      <c r="V16" s="5">
        <f t="shared" si="1"/>
        <v>0.0589887640449438</v>
      </c>
      <c r="W16" s="5">
        <f t="shared" si="2"/>
        <v>0.0770396018177884</v>
      </c>
      <c r="X16" s="2">
        <v>7.71428571428572</v>
      </c>
      <c r="Y16" s="2">
        <v>28.7142857142857</v>
      </c>
      <c r="Z16" s="5">
        <f t="shared" si="3"/>
        <v>0.0921501706484643</v>
      </c>
      <c r="AA16" s="5">
        <f t="shared" si="4"/>
        <v>0.343003412969283</v>
      </c>
      <c r="AB16" s="1" t="s">
        <v>35</v>
      </c>
    </row>
    <row r="17" ht="15" spans="1:28">
      <c r="A17" s="1">
        <v>1471502</v>
      </c>
      <c r="B17" s="1">
        <v>2081903</v>
      </c>
      <c r="C17" s="1" t="s">
        <v>62</v>
      </c>
      <c r="D17" s="1" t="s">
        <v>29</v>
      </c>
      <c r="E17" s="1" t="s">
        <v>30</v>
      </c>
      <c r="F17" s="1" t="s">
        <v>31</v>
      </c>
      <c r="G17" s="1">
        <v>4</v>
      </c>
      <c r="H17" s="1">
        <v>4</v>
      </c>
      <c r="I17" s="1">
        <v>4</v>
      </c>
      <c r="J17" s="1" t="s">
        <v>32</v>
      </c>
      <c r="K17" s="1" t="s">
        <v>33</v>
      </c>
      <c r="L17" s="3">
        <v>46035</v>
      </c>
      <c r="M17" s="4" t="s">
        <v>57</v>
      </c>
      <c r="N17" s="2">
        <v>18.6666666666667</v>
      </c>
      <c r="O17" s="2">
        <v>576.857142857143</v>
      </c>
      <c r="P17" s="2">
        <v>608.714285714286</v>
      </c>
      <c r="Q17" s="2">
        <f t="shared" si="0"/>
        <v>558.190476190476</v>
      </c>
      <c r="R17" s="2">
        <v>10694.8571428571</v>
      </c>
      <c r="S17" s="2">
        <v>9470.28571428571</v>
      </c>
      <c r="T17" s="2">
        <v>1891.42857142857</v>
      </c>
      <c r="U17" s="2">
        <v>171.285714285714</v>
      </c>
      <c r="V17" s="5">
        <f t="shared" si="1"/>
        <v>0.0905589123867069</v>
      </c>
      <c r="W17" s="5">
        <f t="shared" si="2"/>
        <v>0.199722440113437</v>
      </c>
      <c r="X17" s="2">
        <v>384.142857142857</v>
      </c>
      <c r="Y17" s="2">
        <v>519</v>
      </c>
      <c r="Z17" s="5">
        <f t="shared" si="3"/>
        <v>0.665923724616146</v>
      </c>
      <c r="AA17" s="5">
        <f t="shared" si="4"/>
        <v>0.899702823179792</v>
      </c>
      <c r="AB17" s="1" t="s">
        <v>35</v>
      </c>
    </row>
    <row r="18" ht="15" spans="1:28">
      <c r="A18" s="1">
        <v>1481526</v>
      </c>
      <c r="B18" s="1">
        <v>9443307</v>
      </c>
      <c r="C18" s="1" t="s">
        <v>63</v>
      </c>
      <c r="D18" s="1" t="s">
        <v>37</v>
      </c>
      <c r="E18" s="1" t="s">
        <v>44</v>
      </c>
      <c r="F18" s="1" t="s">
        <v>45</v>
      </c>
      <c r="G18" s="1">
        <v>5</v>
      </c>
      <c r="H18" s="1">
        <v>5</v>
      </c>
      <c r="I18" s="1">
        <v>1</v>
      </c>
      <c r="J18" s="1" t="s">
        <v>32</v>
      </c>
      <c r="K18" s="1" t="s">
        <v>52</v>
      </c>
      <c r="L18" s="3">
        <v>46036</v>
      </c>
      <c r="M18" s="4" t="s">
        <v>57</v>
      </c>
      <c r="N18" s="2">
        <v>1.33333333333333</v>
      </c>
      <c r="O18" s="2">
        <v>70.5714285714286</v>
      </c>
      <c r="P18" s="2">
        <v>109</v>
      </c>
      <c r="Q18" s="2">
        <f t="shared" si="0"/>
        <v>69.2380952380953</v>
      </c>
      <c r="R18" s="2">
        <v>9797.42857142857</v>
      </c>
      <c r="S18" s="2">
        <v>1196.14285714286</v>
      </c>
      <c r="T18" s="2">
        <v>141.857142857143</v>
      </c>
      <c r="U18" s="2">
        <v>13.4285714285714</v>
      </c>
      <c r="V18" s="5">
        <f t="shared" si="1"/>
        <v>0.0946626384692847</v>
      </c>
      <c r="W18" s="5">
        <f t="shared" si="2"/>
        <v>0.118595485489072</v>
      </c>
      <c r="X18" s="2">
        <v>27.1428571428571</v>
      </c>
      <c r="Y18" s="2">
        <v>44.7142857142857</v>
      </c>
      <c r="Z18" s="5">
        <f t="shared" si="3"/>
        <v>0.384615384615384</v>
      </c>
      <c r="AA18" s="5">
        <f t="shared" si="4"/>
        <v>0.633603238866396</v>
      </c>
      <c r="AB18" s="1" t="s">
        <v>35</v>
      </c>
    </row>
    <row r="19" ht="15" spans="1:28">
      <c r="A19" s="1">
        <v>1478560</v>
      </c>
      <c r="B19" s="1">
        <v>2094048</v>
      </c>
      <c r="C19" s="1" t="s">
        <v>64</v>
      </c>
      <c r="D19" s="1" t="s">
        <v>37</v>
      </c>
      <c r="E19" s="1" t="s">
        <v>38</v>
      </c>
      <c r="F19" s="1" t="s">
        <v>31</v>
      </c>
      <c r="G19" s="1">
        <v>4</v>
      </c>
      <c r="H19" s="1">
        <v>4</v>
      </c>
      <c r="I19" s="1">
        <v>3</v>
      </c>
      <c r="J19" s="1" t="s">
        <v>32</v>
      </c>
      <c r="K19" s="1" t="s">
        <v>33</v>
      </c>
      <c r="L19" s="3">
        <v>46037</v>
      </c>
      <c r="M19" s="4" t="s">
        <v>57</v>
      </c>
      <c r="N19" s="2">
        <v>0</v>
      </c>
      <c r="O19" s="2">
        <v>209.571428571429</v>
      </c>
      <c r="P19" s="2">
        <v>251</v>
      </c>
      <c r="Q19" s="2">
        <f t="shared" si="0"/>
        <v>209.571428571429</v>
      </c>
      <c r="R19" s="2">
        <v>10841.7142857143</v>
      </c>
      <c r="S19" s="2">
        <v>1910.85714285714</v>
      </c>
      <c r="T19" s="2">
        <v>133.714285714286</v>
      </c>
      <c r="U19" s="2">
        <v>8.57142857142857</v>
      </c>
      <c r="V19" s="5">
        <f t="shared" si="1"/>
        <v>0.0641025641025639</v>
      </c>
      <c r="W19" s="5">
        <f t="shared" si="2"/>
        <v>0.0699760765550242</v>
      </c>
      <c r="X19" s="2">
        <v>37.1428571428571</v>
      </c>
      <c r="Y19" s="2">
        <v>128.714285714286</v>
      </c>
      <c r="Z19" s="5">
        <f t="shared" si="3"/>
        <v>0.177232447171097</v>
      </c>
      <c r="AA19" s="5">
        <f t="shared" si="4"/>
        <v>0.614178595773688</v>
      </c>
      <c r="AB19" s="1" t="s">
        <v>35</v>
      </c>
    </row>
    <row r="20" ht="15" spans="1:28">
      <c r="A20" s="1">
        <v>1473736</v>
      </c>
      <c r="B20" s="1">
        <v>2088002</v>
      </c>
      <c r="C20" s="1" t="s">
        <v>65</v>
      </c>
      <c r="D20" s="1" t="s">
        <v>29</v>
      </c>
      <c r="E20" s="1" t="s">
        <v>44</v>
      </c>
      <c r="F20" s="1" t="s">
        <v>66</v>
      </c>
      <c r="G20" s="1">
        <v>3</v>
      </c>
      <c r="H20" s="1">
        <v>3</v>
      </c>
      <c r="I20" s="1">
        <v>3</v>
      </c>
      <c r="J20" s="1" t="s">
        <v>32</v>
      </c>
      <c r="K20" s="1" t="s">
        <v>33</v>
      </c>
      <c r="L20" s="3">
        <v>46038</v>
      </c>
      <c r="M20" s="4" t="s">
        <v>57</v>
      </c>
      <c r="N20" s="2">
        <v>107.666666666667</v>
      </c>
      <c r="O20" s="2">
        <v>412.714285714286</v>
      </c>
      <c r="P20" s="2">
        <v>403.428571428571</v>
      </c>
      <c r="Q20" s="2">
        <f t="shared" si="0"/>
        <v>305.047619047619</v>
      </c>
      <c r="R20" s="2">
        <v>8299</v>
      </c>
      <c r="S20" s="2">
        <v>6495.28571428572</v>
      </c>
      <c r="T20" s="2">
        <v>1007.85714285714</v>
      </c>
      <c r="U20" s="2">
        <v>47</v>
      </c>
      <c r="V20" s="5">
        <f t="shared" si="1"/>
        <v>0.0466335931963148</v>
      </c>
      <c r="W20" s="5">
        <f t="shared" si="2"/>
        <v>0.155167484109353</v>
      </c>
      <c r="X20" s="2">
        <v>160.857142857143</v>
      </c>
      <c r="Y20" s="2">
        <v>354.714285714286</v>
      </c>
      <c r="Z20" s="5">
        <f t="shared" si="3"/>
        <v>0.38975424022153</v>
      </c>
      <c r="AA20" s="5">
        <f t="shared" si="4"/>
        <v>0.859466943579093</v>
      </c>
      <c r="AB20" s="1" t="s">
        <v>35</v>
      </c>
    </row>
    <row r="21" ht="15" spans="1:28">
      <c r="A21" s="1">
        <v>1477532</v>
      </c>
      <c r="B21" s="1">
        <v>2093009</v>
      </c>
      <c r="C21" s="1" t="s">
        <v>67</v>
      </c>
      <c r="D21" s="1" t="s">
        <v>29</v>
      </c>
      <c r="E21" s="1" t="s">
        <v>30</v>
      </c>
      <c r="F21" s="1" t="s">
        <v>31</v>
      </c>
      <c r="G21" s="1">
        <v>4</v>
      </c>
      <c r="H21" s="1">
        <v>4</v>
      </c>
      <c r="I21" s="1">
        <v>1</v>
      </c>
      <c r="J21" s="1" t="s">
        <v>32</v>
      </c>
      <c r="K21" s="1" t="s">
        <v>33</v>
      </c>
      <c r="L21" s="3">
        <v>46041</v>
      </c>
      <c r="M21" s="4" t="s">
        <v>57</v>
      </c>
      <c r="N21" s="2">
        <v>34</v>
      </c>
      <c r="O21" s="2">
        <v>95.8571428571429</v>
      </c>
      <c r="P21" s="2">
        <v>80.5714285714286</v>
      </c>
      <c r="Q21" s="2">
        <f t="shared" si="0"/>
        <v>61.8571428571429</v>
      </c>
      <c r="R21" s="2">
        <v>9702.28571428571</v>
      </c>
      <c r="S21" s="2">
        <v>3138.42857142857</v>
      </c>
      <c r="T21" s="2">
        <v>640.571428571429</v>
      </c>
      <c r="U21" s="2">
        <v>21.7142857142857</v>
      </c>
      <c r="V21" s="5">
        <f t="shared" si="1"/>
        <v>0.0338983050847457</v>
      </c>
      <c r="W21" s="5">
        <f t="shared" si="2"/>
        <v>0.204105785424917</v>
      </c>
      <c r="X21" s="2">
        <v>64.4285714285714</v>
      </c>
      <c r="Y21" s="2">
        <v>88.4285714285714</v>
      </c>
      <c r="Z21" s="5">
        <f t="shared" si="3"/>
        <v>0.672131147540983</v>
      </c>
      <c r="AA21" s="5">
        <f t="shared" si="4"/>
        <v>0.922503725782414</v>
      </c>
      <c r="AB21" s="1" t="s">
        <v>35</v>
      </c>
    </row>
    <row r="22" ht="15" spans="1:28">
      <c r="A22" s="1">
        <v>1475325</v>
      </c>
      <c r="B22" s="1">
        <v>2089791</v>
      </c>
      <c r="C22" s="1" t="s">
        <v>68</v>
      </c>
      <c r="D22" s="1" t="s">
        <v>37</v>
      </c>
      <c r="E22" s="1" t="s">
        <v>30</v>
      </c>
      <c r="F22" s="1" t="s">
        <v>31</v>
      </c>
      <c r="G22" s="1">
        <v>5</v>
      </c>
      <c r="H22" s="1">
        <v>5</v>
      </c>
      <c r="I22" s="1">
        <v>2</v>
      </c>
      <c r="J22" s="1" t="s">
        <v>32</v>
      </c>
      <c r="K22" s="1" t="s">
        <v>33</v>
      </c>
      <c r="L22" s="3">
        <v>46042</v>
      </c>
      <c r="M22" s="4" t="s">
        <v>57</v>
      </c>
      <c r="N22" s="2">
        <v>102.333333333333</v>
      </c>
      <c r="O22" s="2">
        <v>301.857142857143</v>
      </c>
      <c r="P22" s="2">
        <v>290.285714285714</v>
      </c>
      <c r="Q22" s="2">
        <f t="shared" si="0"/>
        <v>199.52380952381</v>
      </c>
      <c r="R22" s="2">
        <v>10850.1428571429</v>
      </c>
      <c r="S22" s="2">
        <v>4161.28571428571</v>
      </c>
      <c r="T22" s="2">
        <v>448.142857142857</v>
      </c>
      <c r="U22" s="2">
        <v>48.4285714285714</v>
      </c>
      <c r="V22" s="5">
        <f t="shared" si="1"/>
        <v>0.108065030283711</v>
      </c>
      <c r="W22" s="5">
        <f t="shared" si="2"/>
        <v>0.107693364001511</v>
      </c>
      <c r="X22" s="2">
        <v>95.2857142857143</v>
      </c>
      <c r="Y22" s="2">
        <v>179.857142857143</v>
      </c>
      <c r="Z22" s="5">
        <f t="shared" si="3"/>
        <v>0.315664931377189</v>
      </c>
      <c r="AA22" s="5">
        <f t="shared" si="4"/>
        <v>0.595835305253195</v>
      </c>
      <c r="AB22" s="1" t="s">
        <v>35</v>
      </c>
    </row>
    <row r="23" ht="15" spans="1:28">
      <c r="A23" s="1">
        <v>1479380</v>
      </c>
      <c r="B23" s="1">
        <v>2094083</v>
      </c>
      <c r="C23" s="1" t="s">
        <v>69</v>
      </c>
      <c r="D23" s="1" t="s">
        <v>29</v>
      </c>
      <c r="E23" s="1" t="s">
        <v>44</v>
      </c>
      <c r="F23" s="1" t="s">
        <v>31</v>
      </c>
      <c r="G23" s="1">
        <v>4</v>
      </c>
      <c r="H23" s="1">
        <v>4</v>
      </c>
      <c r="I23" s="1">
        <v>4</v>
      </c>
      <c r="J23" s="1" t="s">
        <v>32</v>
      </c>
      <c r="K23" s="1" t="s">
        <v>33</v>
      </c>
      <c r="L23" s="3">
        <v>46044</v>
      </c>
      <c r="M23" s="4" t="s">
        <v>57</v>
      </c>
      <c r="N23" s="2">
        <v>45</v>
      </c>
      <c r="O23" s="2">
        <v>837</v>
      </c>
      <c r="P23" s="2">
        <v>829.571428571429</v>
      </c>
      <c r="Q23" s="2">
        <f t="shared" si="0"/>
        <v>792</v>
      </c>
      <c r="R23" s="2">
        <v>8743.71428571429</v>
      </c>
      <c r="S23" s="2">
        <v>13461.7142857143</v>
      </c>
      <c r="T23" s="2">
        <v>2662.71428571429</v>
      </c>
      <c r="U23" s="2">
        <v>235.857142857143</v>
      </c>
      <c r="V23" s="5">
        <f t="shared" si="1"/>
        <v>0.0885777133966414</v>
      </c>
      <c r="W23" s="5">
        <f t="shared" si="2"/>
        <v>0.197799049155276</v>
      </c>
      <c r="X23" s="2">
        <v>563</v>
      </c>
      <c r="Y23" s="2">
        <v>773.857142857143</v>
      </c>
      <c r="Z23" s="5">
        <f t="shared" si="3"/>
        <v>0.672640382317802</v>
      </c>
      <c r="AA23" s="5">
        <f t="shared" si="4"/>
        <v>0.924560505205667</v>
      </c>
      <c r="AB23" s="1" t="s">
        <v>35</v>
      </c>
    </row>
    <row r="24" ht="15" spans="1:28">
      <c r="A24" s="1">
        <v>1477864</v>
      </c>
      <c r="B24" s="1">
        <v>2094008</v>
      </c>
      <c r="C24" s="1" t="s">
        <v>70</v>
      </c>
      <c r="D24" s="1" t="s">
        <v>29</v>
      </c>
      <c r="E24" s="1" t="s">
        <v>44</v>
      </c>
      <c r="F24" s="1" t="s">
        <v>45</v>
      </c>
      <c r="G24" s="1">
        <v>4</v>
      </c>
      <c r="H24" s="1">
        <v>3</v>
      </c>
      <c r="I24" s="1">
        <v>2</v>
      </c>
      <c r="J24" s="1" t="s">
        <v>35</v>
      </c>
      <c r="K24" s="1" t="s">
        <v>46</v>
      </c>
      <c r="L24" s="3">
        <v>46045</v>
      </c>
      <c r="M24" s="4" t="s">
        <v>57</v>
      </c>
      <c r="N24" s="2">
        <v>5.33333333333333</v>
      </c>
      <c r="O24" s="2">
        <v>169.285714285714</v>
      </c>
      <c r="P24" s="2">
        <v>237.285714285714</v>
      </c>
      <c r="Q24" s="2">
        <f t="shared" si="0"/>
        <v>163.952380952381</v>
      </c>
      <c r="R24" s="2">
        <v>8281.42857142857</v>
      </c>
      <c r="S24" s="2">
        <v>3021.57142857143</v>
      </c>
      <c r="T24" s="2">
        <v>570.857142857143</v>
      </c>
      <c r="U24" s="2">
        <v>52.4285714285714</v>
      </c>
      <c r="V24" s="5">
        <f t="shared" si="1"/>
        <v>0.0918418418418418</v>
      </c>
      <c r="W24" s="5">
        <f t="shared" si="2"/>
        <v>0.188927237482861</v>
      </c>
      <c r="X24" s="2">
        <v>109.571428571429</v>
      </c>
      <c r="Y24" s="2">
        <v>152.571428571429</v>
      </c>
      <c r="Z24" s="5">
        <f t="shared" si="3"/>
        <v>0.647257383966248</v>
      </c>
      <c r="AA24" s="5">
        <f t="shared" si="4"/>
        <v>0.901265822784814</v>
      </c>
      <c r="AB24" s="1" t="s">
        <v>35</v>
      </c>
    </row>
    <row r="25" ht="15" spans="1:28">
      <c r="A25" s="1">
        <v>1480487</v>
      </c>
      <c r="B25" s="1">
        <v>2095863</v>
      </c>
      <c r="C25" s="1" t="s">
        <v>71</v>
      </c>
      <c r="D25" s="1" t="s">
        <v>29</v>
      </c>
      <c r="E25" s="1" t="s">
        <v>44</v>
      </c>
      <c r="F25" s="1" t="s">
        <v>45</v>
      </c>
      <c r="G25" s="1">
        <v>4</v>
      </c>
      <c r="H25" s="1">
        <v>4</v>
      </c>
      <c r="I25" s="1">
        <v>2</v>
      </c>
      <c r="J25" s="1" t="s">
        <v>32</v>
      </c>
      <c r="K25" s="1" t="s">
        <v>33</v>
      </c>
      <c r="L25" s="3">
        <v>46049</v>
      </c>
      <c r="M25" s="4" t="s">
        <v>57</v>
      </c>
      <c r="N25" s="2">
        <v>6</v>
      </c>
      <c r="O25" s="2">
        <v>136.428571428571</v>
      </c>
      <c r="P25" s="2">
        <v>124.857142857143</v>
      </c>
      <c r="Q25" s="2">
        <f t="shared" si="0"/>
        <v>130.428571428571</v>
      </c>
      <c r="R25" s="2">
        <v>8600.14285714286</v>
      </c>
      <c r="S25" s="2">
        <v>3147.28571428571</v>
      </c>
      <c r="T25" s="2">
        <v>486.285714285714</v>
      </c>
      <c r="U25" s="2">
        <v>26.1428571428571</v>
      </c>
      <c r="V25" s="5">
        <f t="shared" si="1"/>
        <v>0.0537602820211515</v>
      </c>
      <c r="W25" s="5">
        <f t="shared" si="2"/>
        <v>0.154509554718352</v>
      </c>
      <c r="X25" s="2">
        <v>63.2857142857143</v>
      </c>
      <c r="Y25" s="2">
        <v>116.571428571429</v>
      </c>
      <c r="Z25" s="5">
        <f t="shared" si="3"/>
        <v>0.46387434554974</v>
      </c>
      <c r="AA25" s="5">
        <f t="shared" si="4"/>
        <v>0.854450261780111</v>
      </c>
      <c r="AB25" s="1" t="s">
        <v>35</v>
      </c>
    </row>
    <row r="26" ht="15" spans="1:28">
      <c r="A26" s="1">
        <v>1480770</v>
      </c>
      <c r="B26" s="1">
        <v>2095815</v>
      </c>
      <c r="C26" s="1" t="s">
        <v>72</v>
      </c>
      <c r="D26" s="1" t="s">
        <v>29</v>
      </c>
      <c r="E26" s="1" t="s">
        <v>38</v>
      </c>
      <c r="F26" s="1" t="s">
        <v>31</v>
      </c>
      <c r="G26" s="1">
        <v>4</v>
      </c>
      <c r="H26" s="1">
        <v>4</v>
      </c>
      <c r="I26" s="1">
        <v>3</v>
      </c>
      <c r="J26" s="1" t="s">
        <v>32</v>
      </c>
      <c r="K26" s="1" t="s">
        <v>33</v>
      </c>
      <c r="L26" s="3">
        <v>46050</v>
      </c>
      <c r="M26" s="4" t="s">
        <v>57</v>
      </c>
      <c r="N26" s="2">
        <v>4</v>
      </c>
      <c r="O26" s="2">
        <v>463.714285714286</v>
      </c>
      <c r="P26" s="2">
        <v>443</v>
      </c>
      <c r="Q26" s="2">
        <f t="shared" si="0"/>
        <v>459.714285714286</v>
      </c>
      <c r="R26" s="2">
        <v>8054.42857142857</v>
      </c>
      <c r="S26" s="2">
        <v>5034.57142857143</v>
      </c>
      <c r="T26" s="2">
        <v>1501.28571428571</v>
      </c>
      <c r="U26" s="2">
        <v>98</v>
      </c>
      <c r="V26" s="5">
        <f t="shared" si="1"/>
        <v>0.0652773812922259</v>
      </c>
      <c r="W26" s="5">
        <f t="shared" si="2"/>
        <v>0.298195335111514</v>
      </c>
      <c r="X26" s="2">
        <v>288.714285714286</v>
      </c>
      <c r="Y26" s="2">
        <v>406</v>
      </c>
      <c r="Z26" s="5">
        <f t="shared" si="3"/>
        <v>0.622612446087493</v>
      </c>
      <c r="AA26" s="5">
        <f t="shared" si="4"/>
        <v>0.875539125077017</v>
      </c>
      <c r="AB26" s="1" t="s">
        <v>35</v>
      </c>
    </row>
    <row r="27" ht="15" spans="1:28">
      <c r="A27" s="1">
        <v>1484498</v>
      </c>
      <c r="B27" s="1">
        <v>9470196</v>
      </c>
      <c r="C27" s="1" t="s">
        <v>73</v>
      </c>
      <c r="D27" s="1" t="s">
        <v>29</v>
      </c>
      <c r="E27" s="1" t="s">
        <v>44</v>
      </c>
      <c r="F27" s="1" t="s">
        <v>45</v>
      </c>
      <c r="G27" s="1">
        <v>5</v>
      </c>
      <c r="H27" s="1">
        <v>5</v>
      </c>
      <c r="I27" s="1">
        <v>3</v>
      </c>
      <c r="J27" s="1" t="s">
        <v>32</v>
      </c>
      <c r="K27" s="1" t="s">
        <v>33</v>
      </c>
      <c r="L27" s="3">
        <v>46059</v>
      </c>
      <c r="M27" s="4" t="s">
        <v>74</v>
      </c>
      <c r="N27" s="2">
        <v>12</v>
      </c>
      <c r="O27" s="2">
        <v>261.857142857143</v>
      </c>
      <c r="P27" s="2">
        <v>257</v>
      </c>
      <c r="Q27" s="2">
        <f t="shared" si="0"/>
        <v>249.857142857143</v>
      </c>
      <c r="R27" s="2">
        <v>9121.14285714286</v>
      </c>
      <c r="S27" s="2">
        <v>2290.14285714286</v>
      </c>
      <c r="T27" s="2">
        <v>842.428571428572</v>
      </c>
      <c r="U27" s="2">
        <v>51.2857142857143</v>
      </c>
      <c r="V27" s="5">
        <f t="shared" si="1"/>
        <v>0.0608784127522469</v>
      </c>
      <c r="W27" s="5">
        <f t="shared" si="2"/>
        <v>0.367849791029879</v>
      </c>
      <c r="X27" s="2">
        <v>126</v>
      </c>
      <c r="Y27" s="2">
        <v>216.285714285714</v>
      </c>
      <c r="Z27" s="5">
        <f t="shared" si="3"/>
        <v>0.481178396072013</v>
      </c>
      <c r="AA27" s="5">
        <f t="shared" si="4"/>
        <v>0.82596835788325</v>
      </c>
      <c r="AB27" s="1" t="s">
        <v>35</v>
      </c>
    </row>
    <row r="28" ht="15" spans="1:28">
      <c r="A28" s="1">
        <v>1483599</v>
      </c>
      <c r="B28" s="1">
        <v>9527521</v>
      </c>
      <c r="C28" s="1" t="s">
        <v>75</v>
      </c>
      <c r="D28" s="1" t="s">
        <v>29</v>
      </c>
      <c r="E28" s="1" t="s">
        <v>44</v>
      </c>
      <c r="F28" s="1" t="s">
        <v>45</v>
      </c>
      <c r="G28" s="1">
        <v>4</v>
      </c>
      <c r="H28" s="1">
        <v>3</v>
      </c>
      <c r="I28" s="1">
        <v>2</v>
      </c>
      <c r="J28" s="1" t="s">
        <v>35</v>
      </c>
      <c r="K28" s="1" t="s">
        <v>33</v>
      </c>
      <c r="L28" s="3">
        <v>46066</v>
      </c>
      <c r="M28" s="4" t="s">
        <v>74</v>
      </c>
      <c r="N28" s="2">
        <v>6.66666666666667</v>
      </c>
      <c r="O28" s="2">
        <v>159.571428571429</v>
      </c>
      <c r="P28" s="2">
        <v>197.571428571429</v>
      </c>
      <c r="Q28" s="2">
        <f t="shared" si="0"/>
        <v>152.904761904762</v>
      </c>
      <c r="R28" s="2">
        <v>7921</v>
      </c>
      <c r="S28" s="2">
        <v>2942.71428571429</v>
      </c>
      <c r="T28" s="2">
        <v>852.857142857143</v>
      </c>
      <c r="U28" s="2">
        <v>28.1428571428571</v>
      </c>
      <c r="V28" s="5">
        <f t="shared" si="1"/>
        <v>0.0329983249581239</v>
      </c>
      <c r="W28" s="5">
        <f t="shared" si="2"/>
        <v>0.28981989416962</v>
      </c>
      <c r="X28" s="2">
        <v>84.5714285714286</v>
      </c>
      <c r="Y28" s="2">
        <v>135.714285714286</v>
      </c>
      <c r="Z28" s="5">
        <f t="shared" si="3"/>
        <v>0.529991047448522</v>
      </c>
      <c r="AA28" s="5">
        <f t="shared" si="4"/>
        <v>0.850492390331244</v>
      </c>
      <c r="AB28" s="1" t="s">
        <v>35</v>
      </c>
    </row>
    <row r="29" ht="15" spans="1:28">
      <c r="A29" s="1">
        <v>1489636</v>
      </c>
      <c r="B29" s="1">
        <v>9621738</v>
      </c>
      <c r="C29" s="1" t="s">
        <v>76</v>
      </c>
      <c r="D29" s="1" t="s">
        <v>29</v>
      </c>
      <c r="E29" s="1" t="s">
        <v>44</v>
      </c>
      <c r="F29" s="1" t="s">
        <v>45</v>
      </c>
      <c r="G29" s="1">
        <v>4</v>
      </c>
      <c r="H29" s="1">
        <v>4</v>
      </c>
      <c r="I29" s="1">
        <v>1</v>
      </c>
      <c r="J29" s="1" t="s">
        <v>32</v>
      </c>
      <c r="K29" s="1" t="s">
        <v>33</v>
      </c>
      <c r="L29" s="3">
        <v>46068</v>
      </c>
      <c r="M29" s="4" t="s">
        <v>74</v>
      </c>
      <c r="N29" s="2">
        <v>3.33333333333333</v>
      </c>
      <c r="O29" s="2">
        <v>76.1428571428571</v>
      </c>
      <c r="P29" s="2">
        <v>41.8571428571429</v>
      </c>
      <c r="Q29" s="2">
        <f t="shared" si="0"/>
        <v>72.8095238095238</v>
      </c>
      <c r="R29" s="2">
        <v>9806.28571428571</v>
      </c>
      <c r="S29" s="2">
        <v>1252.71428571429</v>
      </c>
      <c r="T29" s="2">
        <v>398.142857142857</v>
      </c>
      <c r="U29" s="2">
        <v>6.28571428571429</v>
      </c>
      <c r="V29" s="5">
        <f t="shared" si="1"/>
        <v>0.0157875852170793</v>
      </c>
      <c r="W29" s="5">
        <f t="shared" si="2"/>
        <v>0.31782415326719</v>
      </c>
      <c r="X29" s="2">
        <v>28.5714285714286</v>
      </c>
      <c r="Y29" s="2">
        <v>66.1428571428571</v>
      </c>
      <c r="Z29" s="5">
        <f t="shared" si="3"/>
        <v>0.375234521575986</v>
      </c>
      <c r="AA29" s="5">
        <f t="shared" si="4"/>
        <v>0.868667917448405</v>
      </c>
      <c r="AB29" s="1" t="s">
        <v>35</v>
      </c>
    </row>
    <row r="30" ht="15" spans="1:28">
      <c r="A30" s="1">
        <v>1480503</v>
      </c>
      <c r="B30" s="1">
        <v>9420753</v>
      </c>
      <c r="C30" s="1" t="s">
        <v>77</v>
      </c>
      <c r="D30" s="1" t="s">
        <v>29</v>
      </c>
      <c r="E30" s="1" t="s">
        <v>44</v>
      </c>
      <c r="F30" s="1" t="s">
        <v>45</v>
      </c>
      <c r="G30" s="1">
        <v>4</v>
      </c>
      <c r="H30" s="1">
        <v>3</v>
      </c>
      <c r="I30" s="1">
        <v>1</v>
      </c>
      <c r="J30" s="1" t="s">
        <v>35</v>
      </c>
      <c r="K30" s="1" t="s">
        <v>48</v>
      </c>
      <c r="L30" s="3">
        <v>46072</v>
      </c>
      <c r="M30" s="4" t="s">
        <v>78</v>
      </c>
      <c r="N30" s="2">
        <v>25.3333333333333</v>
      </c>
      <c r="O30" s="2">
        <v>103.571428571429</v>
      </c>
      <c r="P30" s="2">
        <v>123.571428571429</v>
      </c>
      <c r="Q30" s="2">
        <f t="shared" si="0"/>
        <v>78.2380952380957</v>
      </c>
      <c r="R30" s="2">
        <v>7000.71428571429</v>
      </c>
      <c r="S30" s="2">
        <v>1399.85714285714</v>
      </c>
      <c r="T30" s="2">
        <v>361.714285714286</v>
      </c>
      <c r="U30" s="2">
        <v>11.2857142857143</v>
      </c>
      <c r="V30" s="5">
        <f t="shared" si="1"/>
        <v>0.0312006319115324</v>
      </c>
      <c r="W30" s="5">
        <f t="shared" si="2"/>
        <v>0.25839371364425</v>
      </c>
      <c r="X30" s="2">
        <v>46.4285714285714</v>
      </c>
      <c r="Y30" s="2">
        <v>88.1428571428571</v>
      </c>
      <c r="Z30" s="5">
        <f t="shared" si="3"/>
        <v>0.448275862068963</v>
      </c>
      <c r="AA30" s="5">
        <f t="shared" si="4"/>
        <v>0.851034482758617</v>
      </c>
      <c r="AB30" s="1" t="s">
        <v>35</v>
      </c>
    </row>
    <row r="31" ht="15" spans="1:28">
      <c r="A31" s="1">
        <v>1482937</v>
      </c>
      <c r="B31" s="1">
        <v>9458493</v>
      </c>
      <c r="C31" s="1" t="s">
        <v>79</v>
      </c>
      <c r="D31" s="1" t="s">
        <v>29</v>
      </c>
      <c r="E31" s="1" t="s">
        <v>38</v>
      </c>
      <c r="F31" s="1" t="s">
        <v>39</v>
      </c>
      <c r="G31" s="1">
        <v>3</v>
      </c>
      <c r="H31" s="1">
        <v>2</v>
      </c>
      <c r="I31" s="1">
        <v>1</v>
      </c>
      <c r="J31" s="1" t="s">
        <v>35</v>
      </c>
      <c r="K31" s="1" t="s">
        <v>33</v>
      </c>
      <c r="L31" s="3">
        <v>46078</v>
      </c>
      <c r="M31" s="4" t="s">
        <v>78</v>
      </c>
      <c r="N31" s="2">
        <v>4.33333333333333</v>
      </c>
      <c r="O31" s="2">
        <v>118.857142857143</v>
      </c>
      <c r="P31" s="2">
        <v>103.142857142857</v>
      </c>
      <c r="Q31" s="2">
        <f t="shared" si="0"/>
        <v>114.52380952381</v>
      </c>
      <c r="R31" s="2">
        <v>6075.28571428572</v>
      </c>
      <c r="S31" s="2">
        <v>1090.42857142857</v>
      </c>
      <c r="T31" s="2">
        <v>494.857142857143</v>
      </c>
      <c r="U31" s="2">
        <v>20.5714285714286</v>
      </c>
      <c r="V31" s="5">
        <f t="shared" si="1"/>
        <v>0.0415704387990763</v>
      </c>
      <c r="W31" s="5">
        <f t="shared" si="2"/>
        <v>0.453818944058693</v>
      </c>
      <c r="X31" s="2">
        <v>49.1428571428571</v>
      </c>
      <c r="Y31" s="2">
        <v>100.857142857143</v>
      </c>
      <c r="Z31" s="5">
        <f t="shared" si="3"/>
        <v>0.413461538461538</v>
      </c>
      <c r="AA31" s="5">
        <f t="shared" si="4"/>
        <v>0.848557692307693</v>
      </c>
      <c r="AB31" s="1" t="s">
        <v>35</v>
      </c>
    </row>
    <row r="32" ht="15" spans="1:28">
      <c r="A32" s="1">
        <v>1494905</v>
      </c>
      <c r="B32" s="1">
        <v>9839805</v>
      </c>
      <c r="C32" s="1" t="s">
        <v>80</v>
      </c>
      <c r="D32" s="1" t="s">
        <v>37</v>
      </c>
      <c r="E32" s="1" t="s">
        <v>38</v>
      </c>
      <c r="F32" s="1" t="s">
        <v>39</v>
      </c>
      <c r="G32" s="1">
        <v>3</v>
      </c>
      <c r="H32" s="1">
        <v>2</v>
      </c>
      <c r="I32" s="1">
        <v>2</v>
      </c>
      <c r="J32" s="1" t="s">
        <v>35</v>
      </c>
      <c r="K32" s="1" t="s">
        <v>33</v>
      </c>
      <c r="L32" s="3">
        <v>46080</v>
      </c>
      <c r="M32" s="4" t="s">
        <v>78</v>
      </c>
      <c r="N32" s="2">
        <v>4</v>
      </c>
      <c r="O32" s="2">
        <v>151.285714285714</v>
      </c>
      <c r="P32" s="2">
        <v>202</v>
      </c>
      <c r="Q32" s="2">
        <f t="shared" si="0"/>
        <v>147.285714285714</v>
      </c>
      <c r="R32" s="2">
        <v>12749.7142857143</v>
      </c>
      <c r="S32" s="2">
        <v>1424.42857142857</v>
      </c>
      <c r="T32" s="2">
        <v>142</v>
      </c>
      <c r="U32" s="2">
        <v>10.2857142857143</v>
      </c>
      <c r="V32" s="5">
        <f t="shared" si="1"/>
        <v>0.0724346076458754</v>
      </c>
      <c r="W32" s="5">
        <f t="shared" si="2"/>
        <v>0.0996890983853175</v>
      </c>
      <c r="X32" s="2">
        <v>36.2857142857143</v>
      </c>
      <c r="Y32" s="2">
        <v>73.8571428571429</v>
      </c>
      <c r="Z32" s="5">
        <f t="shared" si="3"/>
        <v>0.239848914069878</v>
      </c>
      <c r="AA32" s="5">
        <f t="shared" si="4"/>
        <v>0.488196411709161</v>
      </c>
      <c r="AB32" s="1" t="s">
        <v>35</v>
      </c>
    </row>
    <row r="33" ht="15" spans="1:28">
      <c r="A33" s="1">
        <v>1490825</v>
      </c>
      <c r="B33" s="1">
        <v>9720231</v>
      </c>
      <c r="C33" s="1" t="s">
        <v>81</v>
      </c>
      <c r="D33" s="1" t="s">
        <v>37</v>
      </c>
      <c r="E33" s="1" t="s">
        <v>44</v>
      </c>
      <c r="F33" s="1" t="s">
        <v>45</v>
      </c>
      <c r="G33" s="1">
        <v>4</v>
      </c>
      <c r="H33" s="1">
        <v>4</v>
      </c>
      <c r="I33" s="1">
        <v>-1</v>
      </c>
      <c r="J33" s="1" t="s">
        <v>32</v>
      </c>
      <c r="K33" s="1" t="s">
        <v>33</v>
      </c>
      <c r="L33" s="3">
        <v>46080</v>
      </c>
      <c r="M33" s="4" t="s">
        <v>78</v>
      </c>
      <c r="N33" s="2">
        <v>7.33333333333333</v>
      </c>
      <c r="O33" s="2">
        <v>100.428571428571</v>
      </c>
      <c r="P33" s="2">
        <v>147.142857142857</v>
      </c>
      <c r="Q33" s="2">
        <f t="shared" si="0"/>
        <v>93.0952380952377</v>
      </c>
      <c r="R33" s="2">
        <v>10267</v>
      </c>
      <c r="S33" s="2">
        <v>2451.71428571429</v>
      </c>
      <c r="T33" s="2">
        <v>218.428571428571</v>
      </c>
      <c r="U33" s="2">
        <v>8.57142857142857</v>
      </c>
      <c r="V33" s="5">
        <f t="shared" si="1"/>
        <v>0.039241334205363</v>
      </c>
      <c r="W33" s="5">
        <f t="shared" si="2"/>
        <v>0.0890921803985546</v>
      </c>
      <c r="X33" s="2">
        <v>31.7142857142857</v>
      </c>
      <c r="Y33" s="2">
        <v>55.2857142857143</v>
      </c>
      <c r="Z33" s="5">
        <f t="shared" si="3"/>
        <v>0.315789473684212</v>
      </c>
      <c r="AA33" s="5">
        <f t="shared" si="4"/>
        <v>0.550497866287342</v>
      </c>
      <c r="AB33" s="1" t="s">
        <v>35</v>
      </c>
    </row>
    <row r="34" ht="15" spans="1:28">
      <c r="A34" s="1">
        <v>1492440</v>
      </c>
      <c r="B34" s="1">
        <v>9726426</v>
      </c>
      <c r="C34" s="1" t="s">
        <v>82</v>
      </c>
      <c r="D34" s="1" t="s">
        <v>29</v>
      </c>
      <c r="E34" s="1" t="s">
        <v>44</v>
      </c>
      <c r="F34" s="1" t="s">
        <v>45</v>
      </c>
      <c r="G34" s="1">
        <v>4</v>
      </c>
      <c r="H34" s="1">
        <v>3</v>
      </c>
      <c r="I34" s="1">
        <v>-1</v>
      </c>
      <c r="J34" s="1" t="s">
        <v>35</v>
      </c>
      <c r="K34" s="1" t="s">
        <v>48</v>
      </c>
      <c r="L34" s="3">
        <v>46083</v>
      </c>
      <c r="M34" s="4" t="s">
        <v>83</v>
      </c>
      <c r="N34" s="2">
        <v>1.5</v>
      </c>
      <c r="O34" s="2">
        <v>64.5714285714286</v>
      </c>
      <c r="P34" s="2">
        <v>44.7142857142857</v>
      </c>
      <c r="Q34" s="2">
        <f t="shared" si="0"/>
        <v>63.0714285714286</v>
      </c>
      <c r="R34" s="2">
        <v>8283.71428571429</v>
      </c>
      <c r="S34" s="2">
        <v>1636.57142857143</v>
      </c>
      <c r="T34" s="2">
        <v>294.142857142857</v>
      </c>
      <c r="U34" s="2">
        <v>11</v>
      </c>
      <c r="V34" s="5">
        <f t="shared" si="1"/>
        <v>0.0373967945604663</v>
      </c>
      <c r="W34" s="5">
        <f t="shared" si="2"/>
        <v>0.179731145251396</v>
      </c>
      <c r="X34" s="2">
        <v>28.8571428571429</v>
      </c>
      <c r="Y34" s="2">
        <v>55.5714285714286</v>
      </c>
      <c r="Z34" s="5">
        <f t="shared" si="3"/>
        <v>0.446902654867257</v>
      </c>
      <c r="AA34" s="5">
        <f t="shared" si="4"/>
        <v>0.860619469026549</v>
      </c>
      <c r="AB34" s="1" t="s">
        <v>35</v>
      </c>
    </row>
    <row r="35" ht="15" spans="1:28">
      <c r="A35" s="1">
        <v>1487654</v>
      </c>
      <c r="B35" s="1">
        <v>9641733</v>
      </c>
      <c r="C35" s="1" t="s">
        <v>84</v>
      </c>
      <c r="D35" s="1" t="s">
        <v>29</v>
      </c>
      <c r="E35" s="1" t="s">
        <v>44</v>
      </c>
      <c r="F35" s="1" t="s">
        <v>45</v>
      </c>
      <c r="G35" s="1">
        <v>4</v>
      </c>
      <c r="H35" s="1">
        <v>4</v>
      </c>
      <c r="I35" s="1">
        <v>-1</v>
      </c>
      <c r="J35" s="1" t="s">
        <v>32</v>
      </c>
      <c r="K35" s="1" t="s">
        <v>48</v>
      </c>
      <c r="L35" s="3">
        <v>46085</v>
      </c>
      <c r="M35" s="4" t="s">
        <v>83</v>
      </c>
      <c r="N35" s="2">
        <v>9</v>
      </c>
      <c r="O35" s="2">
        <v>80.5714285714286</v>
      </c>
      <c r="P35" s="2">
        <v>105.428571428571</v>
      </c>
      <c r="Q35" s="2">
        <f t="shared" si="0"/>
        <v>71.5714285714286</v>
      </c>
      <c r="R35" s="2">
        <v>8250</v>
      </c>
      <c r="S35" s="2">
        <v>880.714285714286</v>
      </c>
      <c r="T35" s="2">
        <v>149.142857142857</v>
      </c>
      <c r="U35" s="2">
        <v>6.71428571428572</v>
      </c>
      <c r="V35" s="5">
        <f t="shared" si="1"/>
        <v>0.0450191570881227</v>
      </c>
      <c r="W35" s="5">
        <f t="shared" si="2"/>
        <v>0.16934306569343</v>
      </c>
      <c r="X35" s="2">
        <v>19.1428571428571</v>
      </c>
      <c r="Y35" s="2">
        <v>62.8571428571429</v>
      </c>
      <c r="Z35" s="5">
        <f t="shared" si="3"/>
        <v>0.237588652482269</v>
      </c>
      <c r="AA35" s="5">
        <f t="shared" si="4"/>
        <v>0.780141843971631</v>
      </c>
      <c r="AB35" s="1" t="s">
        <v>35</v>
      </c>
    </row>
    <row r="36" ht="15" spans="1:28">
      <c r="A36" s="1">
        <v>1484607</v>
      </c>
      <c r="B36" s="1">
        <v>9573358</v>
      </c>
      <c r="C36" s="1" t="s">
        <v>85</v>
      </c>
      <c r="D36" s="1" t="s">
        <v>29</v>
      </c>
      <c r="E36" s="1" t="s">
        <v>44</v>
      </c>
      <c r="F36" s="1" t="s">
        <v>45</v>
      </c>
      <c r="G36" s="1">
        <v>4</v>
      </c>
      <c r="H36" s="1">
        <v>4</v>
      </c>
      <c r="I36" s="1">
        <v>-1</v>
      </c>
      <c r="J36" s="1" t="s">
        <v>32</v>
      </c>
      <c r="K36" s="1" t="s">
        <v>33</v>
      </c>
      <c r="L36" s="3">
        <v>46090</v>
      </c>
      <c r="M36" s="4" t="s">
        <v>83</v>
      </c>
      <c r="N36" s="2">
        <v>29.3333333333333</v>
      </c>
      <c r="O36" s="2">
        <v>89.7142857142857</v>
      </c>
      <c r="P36" s="2">
        <v>65.8571428571429</v>
      </c>
      <c r="Q36" s="2">
        <f t="shared" si="0"/>
        <v>60.3809523809524</v>
      </c>
      <c r="R36" s="2">
        <v>7669.14285714286</v>
      </c>
      <c r="S36" s="2">
        <v>3489.28571428571</v>
      </c>
      <c r="T36" s="2">
        <v>571.571428571429</v>
      </c>
      <c r="U36" s="2">
        <v>13.4285714285714</v>
      </c>
      <c r="V36" s="5">
        <f t="shared" si="1"/>
        <v>0.0234941264683828</v>
      </c>
      <c r="W36" s="5">
        <f t="shared" si="2"/>
        <v>0.163807574206756</v>
      </c>
      <c r="X36" s="2">
        <v>60.7142857142857</v>
      </c>
      <c r="Y36" s="2">
        <v>84</v>
      </c>
      <c r="Z36" s="5">
        <f t="shared" si="3"/>
        <v>0.676751592356688</v>
      </c>
      <c r="AA36" s="5">
        <f t="shared" si="4"/>
        <v>0.936305732484077</v>
      </c>
      <c r="AB36" s="1" t="s">
        <v>35</v>
      </c>
    </row>
    <row r="37" ht="15" spans="1:28">
      <c r="A37" s="1">
        <v>1493376</v>
      </c>
      <c r="B37" s="1">
        <v>9786177</v>
      </c>
      <c r="C37" s="1" t="s">
        <v>86</v>
      </c>
      <c r="D37" s="1" t="s">
        <v>29</v>
      </c>
      <c r="E37" s="1" t="s">
        <v>38</v>
      </c>
      <c r="F37" s="1" t="s">
        <v>39</v>
      </c>
      <c r="G37" s="1">
        <v>4</v>
      </c>
      <c r="H37" s="1">
        <v>3</v>
      </c>
      <c r="I37" s="1">
        <v>-1</v>
      </c>
      <c r="J37" s="1" t="s">
        <v>35</v>
      </c>
      <c r="K37" s="1" t="s">
        <v>33</v>
      </c>
      <c r="L37" s="3">
        <v>46091</v>
      </c>
      <c r="M37" s="4" t="s">
        <v>83</v>
      </c>
      <c r="N37" s="2">
        <v>2</v>
      </c>
      <c r="O37" s="2">
        <v>180</v>
      </c>
      <c r="P37" s="2">
        <v>146</v>
      </c>
      <c r="Q37" s="2">
        <f t="shared" si="0"/>
        <v>178</v>
      </c>
      <c r="R37" s="2">
        <v>7288.42857142857</v>
      </c>
      <c r="S37" s="2">
        <v>3733.71428571429</v>
      </c>
      <c r="T37" s="2">
        <v>636.571428571429</v>
      </c>
      <c r="U37" s="2">
        <v>22.4285714285714</v>
      </c>
      <c r="V37" s="5">
        <f t="shared" si="1"/>
        <v>0.0352333931777378</v>
      </c>
      <c r="W37" s="5">
        <f t="shared" si="2"/>
        <v>0.170492806856443</v>
      </c>
      <c r="X37" s="2">
        <v>68.4285714285714</v>
      </c>
      <c r="Y37" s="2">
        <v>153</v>
      </c>
      <c r="Z37" s="5">
        <f t="shared" si="3"/>
        <v>0.38015873015873</v>
      </c>
      <c r="AA37" s="5">
        <f t="shared" si="4"/>
        <v>0.85</v>
      </c>
      <c r="AB37" s="1" t="s">
        <v>35</v>
      </c>
    </row>
    <row r="38" ht="15" spans="1:28">
      <c r="A38" s="1">
        <v>1493726</v>
      </c>
      <c r="B38" s="1">
        <v>9796413</v>
      </c>
      <c r="C38" s="1" t="s">
        <v>87</v>
      </c>
      <c r="D38" s="1" t="s">
        <v>37</v>
      </c>
      <c r="E38" s="1" t="s">
        <v>44</v>
      </c>
      <c r="F38" s="1" t="s">
        <v>45</v>
      </c>
      <c r="G38" s="1">
        <v>4</v>
      </c>
      <c r="H38" s="1">
        <v>4</v>
      </c>
      <c r="I38" s="1">
        <v>-1</v>
      </c>
      <c r="J38" s="1" t="s">
        <v>32</v>
      </c>
      <c r="K38" s="1" t="s">
        <v>48</v>
      </c>
      <c r="L38" s="3">
        <v>46091</v>
      </c>
      <c r="M38" s="4" t="s">
        <v>83</v>
      </c>
      <c r="N38" s="2">
        <v>1.33333333333333</v>
      </c>
      <c r="O38" s="2">
        <v>56.7142857142857</v>
      </c>
      <c r="P38" s="2">
        <v>59.4285714285714</v>
      </c>
      <c r="Q38" s="2">
        <f t="shared" si="0"/>
        <v>55.3809523809524</v>
      </c>
      <c r="R38" s="2">
        <v>8327.71428571429</v>
      </c>
      <c r="S38" s="2">
        <v>1001.14285714286</v>
      </c>
      <c r="T38" s="2">
        <v>150.857142857143</v>
      </c>
      <c r="U38" s="2">
        <v>13.4285714285714</v>
      </c>
      <c r="V38" s="5">
        <f t="shared" si="1"/>
        <v>0.0890151515151512</v>
      </c>
      <c r="W38" s="5">
        <f t="shared" si="2"/>
        <v>0.150684931506849</v>
      </c>
      <c r="X38" s="2">
        <v>29</v>
      </c>
      <c r="Y38" s="2">
        <v>38.4285714285714</v>
      </c>
      <c r="Z38" s="5">
        <f t="shared" si="3"/>
        <v>0.511335012594459</v>
      </c>
      <c r="AA38" s="5">
        <f t="shared" si="4"/>
        <v>0.677581863979849</v>
      </c>
      <c r="AB38" s="1" t="s">
        <v>35</v>
      </c>
    </row>
    <row r="39" ht="15" spans="1:28">
      <c r="A39" s="1">
        <v>1488276</v>
      </c>
      <c r="B39" s="1">
        <v>9677673</v>
      </c>
      <c r="C39" s="1" t="s">
        <v>88</v>
      </c>
      <c r="D39" s="1" t="s">
        <v>29</v>
      </c>
      <c r="E39" s="1" t="s">
        <v>44</v>
      </c>
      <c r="F39" s="1" t="s">
        <v>66</v>
      </c>
      <c r="G39" s="1">
        <v>4</v>
      </c>
      <c r="H39" s="1">
        <v>3</v>
      </c>
      <c r="I39" s="1">
        <v>-1</v>
      </c>
      <c r="J39" s="1" t="s">
        <v>35</v>
      </c>
      <c r="K39" s="1" t="s">
        <v>33</v>
      </c>
      <c r="L39" s="3">
        <v>46096</v>
      </c>
      <c r="M39" s="4" t="s">
        <v>83</v>
      </c>
      <c r="N39" s="2">
        <v>26.6666666666667</v>
      </c>
      <c r="O39" s="2">
        <v>86.7142857142857</v>
      </c>
      <c r="P39" s="2">
        <v>59.8571428571429</v>
      </c>
      <c r="Q39" s="2">
        <f t="shared" si="0"/>
        <v>60.047619047619</v>
      </c>
      <c r="R39" s="2">
        <v>7598.57142857143</v>
      </c>
      <c r="S39" s="2">
        <v>3061.14285714286</v>
      </c>
      <c r="T39" s="2">
        <v>472.714285714286</v>
      </c>
      <c r="U39" s="2">
        <v>14.7142857142857</v>
      </c>
      <c r="V39" s="5">
        <f t="shared" si="1"/>
        <v>0.0311272287700211</v>
      </c>
      <c r="W39" s="5">
        <f t="shared" si="2"/>
        <v>0.154424117976479</v>
      </c>
      <c r="X39" s="2">
        <v>44.8571428571429</v>
      </c>
      <c r="Y39" s="2">
        <v>75.8571428571429</v>
      </c>
      <c r="Z39" s="5">
        <f t="shared" si="3"/>
        <v>0.517298187808897</v>
      </c>
      <c r="AA39" s="5">
        <f t="shared" si="4"/>
        <v>0.874794069192752</v>
      </c>
      <c r="AB39" s="1" t="s">
        <v>35</v>
      </c>
    </row>
    <row r="40" ht="15" spans="1:28">
      <c r="A40" s="1">
        <v>1487307</v>
      </c>
      <c r="B40" s="1">
        <v>9649413</v>
      </c>
      <c r="C40" s="1" t="s">
        <v>89</v>
      </c>
      <c r="D40" s="1" t="s">
        <v>29</v>
      </c>
      <c r="E40" s="1" t="s">
        <v>44</v>
      </c>
      <c r="F40" s="1" t="s">
        <v>45</v>
      </c>
      <c r="G40" s="1">
        <v>4</v>
      </c>
      <c r="H40" s="1">
        <v>4</v>
      </c>
      <c r="I40" s="1">
        <v>-1</v>
      </c>
      <c r="J40" s="1" t="s">
        <v>32</v>
      </c>
      <c r="K40" s="1" t="s">
        <v>33</v>
      </c>
      <c r="L40" s="3">
        <v>46096</v>
      </c>
      <c r="M40" s="4" t="s">
        <v>83</v>
      </c>
      <c r="N40" s="2">
        <v>29.3333333333333</v>
      </c>
      <c r="O40" s="2">
        <v>65.1428571428571</v>
      </c>
      <c r="P40" s="2">
        <v>47.2857142857143</v>
      </c>
      <c r="Q40" s="2">
        <f t="shared" si="0"/>
        <v>35.8095238095238</v>
      </c>
      <c r="R40" s="2">
        <v>7228.85714285714</v>
      </c>
      <c r="S40" s="2">
        <v>644.714285714286</v>
      </c>
      <c r="T40" s="2">
        <v>201.142857142857</v>
      </c>
      <c r="U40" s="2">
        <v>4.71428571428571</v>
      </c>
      <c r="V40" s="5">
        <f t="shared" si="1"/>
        <v>0.0234375</v>
      </c>
      <c r="W40" s="5">
        <f t="shared" si="2"/>
        <v>0.311987591402614</v>
      </c>
      <c r="X40" s="2">
        <v>16.7142857142857</v>
      </c>
      <c r="Y40" s="2">
        <v>53.7142857142857</v>
      </c>
      <c r="Z40" s="5">
        <f t="shared" si="3"/>
        <v>0.256578947368421</v>
      </c>
      <c r="AA40" s="5">
        <f t="shared" si="4"/>
        <v>0.824561403508772</v>
      </c>
      <c r="AB40" s="1" t="s">
        <v>35</v>
      </c>
    </row>
    <row r="41" ht="15" spans="1:28">
      <c r="A41" s="1">
        <v>1488428</v>
      </c>
      <c r="B41" s="1">
        <v>9681312</v>
      </c>
      <c r="C41" s="1" t="s">
        <v>90</v>
      </c>
      <c r="D41" s="1" t="s">
        <v>29</v>
      </c>
      <c r="E41" s="1" t="s">
        <v>44</v>
      </c>
      <c r="F41" s="1" t="s">
        <v>45</v>
      </c>
      <c r="G41" s="1">
        <v>4</v>
      </c>
      <c r="H41" s="1">
        <v>4</v>
      </c>
      <c r="I41" s="1">
        <v>-1</v>
      </c>
      <c r="J41" s="1" t="s">
        <v>32</v>
      </c>
      <c r="K41" s="1" t="s">
        <v>48</v>
      </c>
      <c r="L41" s="3">
        <v>46097</v>
      </c>
      <c r="M41" s="4" t="s">
        <v>83</v>
      </c>
      <c r="N41" s="2">
        <v>9.33333333333333</v>
      </c>
      <c r="O41" s="2">
        <v>43.7142857142857</v>
      </c>
      <c r="P41" s="2">
        <v>51.7142857142857</v>
      </c>
      <c r="Q41" s="2">
        <f t="shared" si="0"/>
        <v>34.3809523809524</v>
      </c>
      <c r="R41" s="2">
        <v>7015.71428571429</v>
      </c>
      <c r="S41" s="2">
        <v>1871.28571428571</v>
      </c>
      <c r="T41" s="2">
        <v>308.428571428571</v>
      </c>
      <c r="U41" s="2">
        <v>6.42857142857143</v>
      </c>
      <c r="V41" s="5">
        <f t="shared" si="1"/>
        <v>0.0208429828624363</v>
      </c>
      <c r="W41" s="5">
        <f t="shared" si="2"/>
        <v>0.164821742117719</v>
      </c>
      <c r="X41" s="2">
        <v>28.1428571428571</v>
      </c>
      <c r="Y41" s="2">
        <v>40.1428571428571</v>
      </c>
      <c r="Z41" s="5">
        <f t="shared" si="3"/>
        <v>0.643790849673202</v>
      </c>
      <c r="AA41" s="5">
        <f t="shared" si="4"/>
        <v>0.918300653594771</v>
      </c>
      <c r="AB41" s="1" t="s">
        <v>35</v>
      </c>
    </row>
    <row r="42" ht="15" spans="1:28">
      <c r="A42" s="1">
        <v>1488852</v>
      </c>
      <c r="B42" s="1">
        <v>9693669</v>
      </c>
      <c r="C42" s="1" t="s">
        <v>91</v>
      </c>
      <c r="D42" s="1" t="s">
        <v>37</v>
      </c>
      <c r="E42" s="1" t="s">
        <v>44</v>
      </c>
      <c r="F42" s="1" t="s">
        <v>31</v>
      </c>
      <c r="G42" s="1">
        <v>3</v>
      </c>
      <c r="H42" s="1">
        <v>1</v>
      </c>
      <c r="I42" s="1">
        <v>-1</v>
      </c>
      <c r="J42" s="1" t="s">
        <v>35</v>
      </c>
      <c r="K42" s="1" t="s">
        <v>48</v>
      </c>
      <c r="L42" s="3">
        <v>46098</v>
      </c>
      <c r="M42" s="4" t="s">
        <v>83</v>
      </c>
      <c r="N42" s="2">
        <v>0</v>
      </c>
      <c r="O42" s="2">
        <v>41.7142857142857</v>
      </c>
      <c r="P42" s="2">
        <v>60.1428571428572</v>
      </c>
      <c r="Q42" s="2">
        <f t="shared" si="0"/>
        <v>41.7142857142857</v>
      </c>
      <c r="R42" s="2">
        <v>7718.57142857143</v>
      </c>
      <c r="S42" s="2">
        <v>456.714285714286</v>
      </c>
      <c r="T42" s="2">
        <v>22.1428571428571</v>
      </c>
      <c r="U42" s="2">
        <v>0.857142857142857</v>
      </c>
      <c r="V42" s="5">
        <f t="shared" si="1"/>
        <v>0.0387096774193549</v>
      </c>
      <c r="W42" s="5">
        <f t="shared" si="2"/>
        <v>0.0484829527682201</v>
      </c>
      <c r="X42" s="2">
        <v>5.85714285714286</v>
      </c>
      <c r="Y42" s="2">
        <v>12</v>
      </c>
      <c r="Z42" s="5">
        <f t="shared" si="3"/>
        <v>0.14041095890411</v>
      </c>
      <c r="AA42" s="5">
        <f t="shared" si="4"/>
        <v>0.287671232876712</v>
      </c>
      <c r="AB42" s="1" t="s">
        <v>35</v>
      </c>
    </row>
    <row r="43" ht="15" spans="1:28">
      <c r="A43" s="1">
        <v>1482315</v>
      </c>
      <c r="B43" s="1">
        <v>9461682</v>
      </c>
      <c r="C43" s="1" t="s">
        <v>92</v>
      </c>
      <c r="D43" s="1" t="s">
        <v>29</v>
      </c>
      <c r="E43" s="1" t="s">
        <v>44</v>
      </c>
      <c r="F43" s="1" t="s">
        <v>45</v>
      </c>
      <c r="G43" s="1">
        <v>4</v>
      </c>
      <c r="H43" s="1">
        <v>3</v>
      </c>
      <c r="I43" s="1">
        <v>-1</v>
      </c>
      <c r="J43" s="1" t="s">
        <v>35</v>
      </c>
      <c r="K43" s="1" t="s">
        <v>33</v>
      </c>
      <c r="L43" s="3">
        <v>46099</v>
      </c>
      <c r="M43" s="4" t="s">
        <v>83</v>
      </c>
      <c r="N43" s="2">
        <v>14</v>
      </c>
      <c r="O43" s="2">
        <v>67.5714285714286</v>
      </c>
      <c r="P43" s="2">
        <v>58.2857142857143</v>
      </c>
      <c r="Q43" s="2">
        <f t="shared" si="0"/>
        <v>53.5714285714286</v>
      </c>
      <c r="R43" s="2">
        <v>6297</v>
      </c>
      <c r="S43" s="2">
        <v>2435.57142857143</v>
      </c>
      <c r="T43" s="2">
        <v>529</v>
      </c>
      <c r="U43" s="2">
        <v>21.4285714285714</v>
      </c>
      <c r="V43" s="5">
        <f t="shared" si="1"/>
        <v>0.0405076964623278</v>
      </c>
      <c r="W43" s="5">
        <f t="shared" si="2"/>
        <v>0.217197489588832</v>
      </c>
      <c r="X43" s="2">
        <v>41.1428571428571</v>
      </c>
      <c r="Y43" s="2">
        <v>61.1428571428572</v>
      </c>
      <c r="Z43" s="5">
        <f t="shared" si="3"/>
        <v>0.608879492600422</v>
      </c>
      <c r="AA43" s="5">
        <f t="shared" si="4"/>
        <v>0.904862579281185</v>
      </c>
      <c r="AB43" s="1" t="s">
        <v>35</v>
      </c>
    </row>
    <row r="44" ht="15" spans="1:28">
      <c r="A44" s="1">
        <v>1490482</v>
      </c>
      <c r="B44" s="1">
        <v>9687543</v>
      </c>
      <c r="C44" s="1" t="s">
        <v>93</v>
      </c>
      <c r="D44" s="1" t="s">
        <v>29</v>
      </c>
      <c r="E44" s="1" t="s">
        <v>44</v>
      </c>
      <c r="F44" s="1" t="s">
        <v>45</v>
      </c>
      <c r="G44" s="1">
        <v>4</v>
      </c>
      <c r="H44" s="1">
        <v>3</v>
      </c>
      <c r="I44" s="1">
        <v>-1</v>
      </c>
      <c r="J44" s="1" t="s">
        <v>35</v>
      </c>
      <c r="K44" s="1" t="s">
        <v>48</v>
      </c>
      <c r="L44" s="3">
        <v>46100</v>
      </c>
      <c r="M44" s="4" t="s">
        <v>83</v>
      </c>
      <c r="N44" s="2">
        <v>3</v>
      </c>
      <c r="O44" s="2">
        <v>40.7142857142857</v>
      </c>
      <c r="P44" s="2">
        <v>33.5714285714286</v>
      </c>
      <c r="Q44" s="2">
        <f t="shared" si="0"/>
        <v>37.7142857142857</v>
      </c>
      <c r="R44" s="2">
        <v>6498.85714285714</v>
      </c>
      <c r="S44" s="2">
        <v>956.428571428572</v>
      </c>
      <c r="T44" s="2">
        <v>168.142857142857</v>
      </c>
      <c r="U44" s="2">
        <v>3.28571428571429</v>
      </c>
      <c r="V44" s="5">
        <f t="shared" si="1"/>
        <v>0.0195412064570944</v>
      </c>
      <c r="W44" s="5">
        <f t="shared" si="2"/>
        <v>0.17580283793876</v>
      </c>
      <c r="X44" s="2">
        <v>16</v>
      </c>
      <c r="Y44" s="2">
        <v>33.8571428571429</v>
      </c>
      <c r="Z44" s="5">
        <f t="shared" si="3"/>
        <v>0.392982456140351</v>
      </c>
      <c r="AA44" s="5">
        <f t="shared" si="4"/>
        <v>0.831578947368422</v>
      </c>
      <c r="AB44" s="1" t="s">
        <v>35</v>
      </c>
    </row>
    <row r="45" ht="15" spans="1:28">
      <c r="A45" s="1">
        <v>1499771</v>
      </c>
      <c r="B45" s="1">
        <v>9955719</v>
      </c>
      <c r="C45" s="1" t="s">
        <v>94</v>
      </c>
      <c r="D45" s="1" t="s">
        <v>29</v>
      </c>
      <c r="E45" s="1" t="s">
        <v>44</v>
      </c>
      <c r="F45" s="1" t="s">
        <v>45</v>
      </c>
      <c r="G45" s="1">
        <v>4</v>
      </c>
      <c r="H45" s="1">
        <v>3</v>
      </c>
      <c r="I45" s="1">
        <v>-1</v>
      </c>
      <c r="J45" s="1" t="s">
        <v>35</v>
      </c>
      <c r="K45" s="1" t="s">
        <v>48</v>
      </c>
      <c r="L45" s="3">
        <v>46101</v>
      </c>
      <c r="M45" s="4" t="s">
        <v>83</v>
      </c>
      <c r="N45" s="2">
        <v>0</v>
      </c>
      <c r="O45" s="2">
        <v>28.4285714285714</v>
      </c>
      <c r="P45" s="2">
        <v>25.7142857142857</v>
      </c>
      <c r="Q45" s="2">
        <f t="shared" si="0"/>
        <v>28.4285714285714</v>
      </c>
      <c r="R45" s="2">
        <v>10289.5714285714</v>
      </c>
      <c r="S45" s="6">
        <v>323.857142857143</v>
      </c>
      <c r="T45" s="2">
        <v>668</v>
      </c>
      <c r="U45" s="2">
        <v>7.71428571428572</v>
      </c>
      <c r="V45" s="5">
        <f t="shared" si="1"/>
        <v>0.0115483319076134</v>
      </c>
      <c r="W45" s="5">
        <f t="shared" si="2"/>
        <v>2.06263784737538</v>
      </c>
      <c r="X45" s="2">
        <v>19</v>
      </c>
      <c r="Y45" s="2">
        <v>23.5714285714286</v>
      </c>
      <c r="Z45" s="5">
        <f t="shared" si="3"/>
        <v>0.668341708542714</v>
      </c>
      <c r="AA45" s="5">
        <f t="shared" si="4"/>
        <v>0.829145728643218</v>
      </c>
      <c r="AB45" s="1" t="s">
        <v>35</v>
      </c>
    </row>
    <row r="46" ht="15" spans="1:28">
      <c r="A46" s="1">
        <v>1492439</v>
      </c>
      <c r="B46" s="1">
        <v>9778218</v>
      </c>
      <c r="C46" s="1" t="s">
        <v>95</v>
      </c>
      <c r="D46" s="1" t="s">
        <v>29</v>
      </c>
      <c r="E46" s="1" t="s">
        <v>44</v>
      </c>
      <c r="F46" s="1" t="s">
        <v>45</v>
      </c>
      <c r="G46" s="1">
        <v>4</v>
      </c>
      <c r="H46" s="1">
        <v>3</v>
      </c>
      <c r="I46" s="1">
        <v>-1</v>
      </c>
      <c r="J46" s="1" t="s">
        <v>35</v>
      </c>
      <c r="K46" s="1" t="s">
        <v>33</v>
      </c>
      <c r="L46" s="3">
        <v>46103</v>
      </c>
      <c r="M46" s="4" t="s">
        <v>83</v>
      </c>
      <c r="N46" s="2">
        <v>7</v>
      </c>
      <c r="O46" s="2">
        <v>109.428571428571</v>
      </c>
      <c r="P46" s="2">
        <v>191.857142857143</v>
      </c>
      <c r="Q46" s="2">
        <f t="shared" si="0"/>
        <v>102.428571428571</v>
      </c>
      <c r="R46" s="2">
        <v>8715.57142857143</v>
      </c>
      <c r="S46" s="6">
        <v>2204</v>
      </c>
      <c r="T46" s="2">
        <v>3156</v>
      </c>
      <c r="U46" s="2">
        <v>31</v>
      </c>
      <c r="V46" s="5">
        <f t="shared" si="1"/>
        <v>0.00982256020278834</v>
      </c>
      <c r="W46" s="5">
        <f t="shared" si="2"/>
        <v>1.43194192377495</v>
      </c>
      <c r="X46" s="2">
        <v>62.4285714285714</v>
      </c>
      <c r="Y46" s="2">
        <v>91.7142857142857</v>
      </c>
      <c r="Z46" s="5">
        <f t="shared" si="3"/>
        <v>0.570496083550916</v>
      </c>
      <c r="AA46" s="5">
        <f t="shared" si="4"/>
        <v>0.838120104438645</v>
      </c>
      <c r="AB46" s="1" t="s">
        <v>35</v>
      </c>
    </row>
    <row r="47" ht="15" spans="1:28">
      <c r="A47" s="1">
        <v>1486671</v>
      </c>
      <c r="B47" s="1">
        <v>9337311</v>
      </c>
      <c r="C47" s="1" t="s">
        <v>96</v>
      </c>
      <c r="D47" s="1" t="s">
        <v>29</v>
      </c>
      <c r="E47" s="1" t="s">
        <v>97</v>
      </c>
      <c r="F47" s="1" t="s">
        <v>31</v>
      </c>
      <c r="G47" s="1">
        <v>3</v>
      </c>
      <c r="H47" s="1">
        <v>1</v>
      </c>
      <c r="I47" s="1">
        <v>-1</v>
      </c>
      <c r="J47" s="1" t="s">
        <v>35</v>
      </c>
      <c r="K47" s="1" t="s">
        <v>48</v>
      </c>
      <c r="L47" s="3">
        <v>46105</v>
      </c>
      <c r="M47" s="4" t="s">
        <v>83</v>
      </c>
      <c r="N47" s="2">
        <v>3.33333333333333</v>
      </c>
      <c r="O47" s="2">
        <v>64.4285714285714</v>
      </c>
      <c r="P47" s="2"/>
      <c r="Q47" s="2">
        <f t="shared" si="0"/>
        <v>61.0952380952381</v>
      </c>
      <c r="R47" s="2">
        <v>5824</v>
      </c>
      <c r="S47" s="6">
        <v>323.285714285714</v>
      </c>
      <c r="T47" s="2">
        <v>913</v>
      </c>
      <c r="U47" s="2">
        <v>18</v>
      </c>
      <c r="V47" s="5">
        <f t="shared" si="1"/>
        <v>0.0197152245345016</v>
      </c>
      <c r="W47" s="5">
        <f t="shared" si="2"/>
        <v>2.82412726469289</v>
      </c>
      <c r="X47" s="2">
        <v>46.8571428571429</v>
      </c>
      <c r="Y47" s="2">
        <v>57.1428571428572</v>
      </c>
      <c r="Z47" s="5">
        <f t="shared" si="3"/>
        <v>0.727272727272728</v>
      </c>
      <c r="AA47" s="5">
        <f t="shared" si="4"/>
        <v>0.886917960088693</v>
      </c>
      <c r="AB47" s="1" t="s">
        <v>32</v>
      </c>
    </row>
    <row r="48" ht="15" spans="1:28">
      <c r="A48" s="1">
        <v>1497985</v>
      </c>
      <c r="B48" s="1">
        <v>9920208</v>
      </c>
      <c r="C48" s="1" t="s">
        <v>98</v>
      </c>
      <c r="D48" s="1" t="s">
        <v>29</v>
      </c>
      <c r="E48" s="1" t="s">
        <v>44</v>
      </c>
      <c r="F48" s="1" t="s">
        <v>45</v>
      </c>
      <c r="G48">
        <v>4</v>
      </c>
      <c r="H48">
        <v>4</v>
      </c>
      <c r="J48" s="1" t="s">
        <v>32</v>
      </c>
      <c r="K48" s="1" t="s">
        <v>48</v>
      </c>
      <c r="L48" s="3">
        <v>46108</v>
      </c>
      <c r="M48" s="4" t="s">
        <v>83</v>
      </c>
      <c r="N48" s="2">
        <v>1.66666666666667</v>
      </c>
      <c r="O48" s="2">
        <v>57.4285714285714</v>
      </c>
      <c r="P48" s="2"/>
      <c r="R48" s="2">
        <v>6398.71428571429</v>
      </c>
      <c r="S48" s="7">
        <v>875.428571428572</v>
      </c>
      <c r="T48" s="2">
        <v>1378</v>
      </c>
      <c r="U48" s="6">
        <v>14.8571428571429</v>
      </c>
      <c r="V48" s="5">
        <f t="shared" si="1"/>
        <v>0.0107816711590297</v>
      </c>
      <c r="W48" s="5">
        <f t="shared" si="2"/>
        <v>1.57408616187989</v>
      </c>
      <c r="X48" s="2">
        <v>29.5714285714286</v>
      </c>
      <c r="Y48" s="2">
        <v>43.5714285714286</v>
      </c>
      <c r="Z48" s="5">
        <f t="shared" si="3"/>
        <v>0.514925373134329</v>
      </c>
      <c r="AA48" s="5">
        <f t="shared" si="4"/>
        <v>0.758706467661692</v>
      </c>
      <c r="AB48" s="1" t="s">
        <v>32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时雨</cp:lastModifiedBy>
  <dcterms:created xsi:type="dcterms:W3CDTF">2023-05-12T11:15:00Z</dcterms:created>
  <dcterms:modified xsi:type="dcterms:W3CDTF">2026-04-04T06:47:26Z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D47CF19819A247CDAFAA669FC06DDBBD_12</vt:lpwstr>
  </property>
  <property fmtid="{D5CDD505-2E9C-101B-9397-08002B2CF9AE}" pid="4" name="CalculationRule">
    <vt:i4>0</vt:i4>
  </property>
</Properties>
</file>